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mi\Documents\rozpočty 2022\Honig\"/>
    </mc:Choice>
  </mc:AlternateContent>
  <xr:revisionPtr revIDLastSave="0" documentId="13_ncr:1_{CADF7507-7C3E-49C2-9ABA-1123656BDD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kapitulace" sheetId="3" r:id="rId1"/>
    <sheet name="materiál" sheetId="5" r:id="rId2"/>
    <sheet name="montáž" sheetId="6" r:id="rId3"/>
  </sheets>
  <definedNames>
    <definedName name="_xlnm.Print_Titles" localSheetId="1">materiál!$1:$45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3" l="1"/>
  <c r="D21" i="3"/>
  <c r="G12" i="5"/>
  <c r="G16" i="5"/>
  <c r="G17" i="5"/>
  <c r="G18" i="5"/>
  <c r="G19" i="5"/>
  <c r="G23" i="5"/>
  <c r="G24" i="5"/>
  <c r="G25" i="5"/>
  <c r="G29" i="5"/>
  <c r="G30" i="5"/>
  <c r="G31" i="5"/>
  <c r="G32" i="5"/>
  <c r="G33" i="5"/>
  <c r="G34" i="5"/>
  <c r="G35" i="5"/>
  <c r="G39" i="5"/>
  <c r="G43" i="5"/>
  <c r="G44" i="5"/>
  <c r="G45" i="5"/>
  <c r="G46" i="5"/>
  <c r="G47" i="5"/>
  <c r="G51" i="5"/>
  <c r="G52" i="5"/>
  <c r="G56" i="5"/>
  <c r="G57" i="5"/>
  <c r="G8" i="5"/>
  <c r="G12" i="6"/>
  <c r="G13" i="6"/>
  <c r="G17" i="6"/>
  <c r="G18" i="6"/>
  <c r="G19" i="6"/>
  <c r="G23" i="6"/>
  <c r="G24" i="6"/>
  <c r="G25" i="6"/>
  <c r="G29" i="6"/>
  <c r="G30" i="6"/>
  <c r="G31" i="6"/>
  <c r="G32" i="6"/>
  <c r="G36" i="6"/>
  <c r="G37" i="6"/>
  <c r="G41" i="6"/>
  <c r="G42" i="6"/>
  <c r="G43" i="6"/>
  <c r="G44" i="6"/>
  <c r="G45" i="6"/>
  <c r="G49" i="6"/>
  <c r="G50" i="6"/>
  <c r="G54" i="6"/>
  <c r="G58" i="6"/>
  <c r="G59" i="6"/>
  <c r="G60" i="6"/>
  <c r="G61" i="6"/>
  <c r="G62" i="6"/>
  <c r="G63" i="6"/>
  <c r="G8" i="6" l="1"/>
  <c r="G66" i="6" s="1"/>
  <c r="D19" i="3" s="1"/>
  <c r="G60" i="5" l="1"/>
  <c r="D22" i="3" l="1"/>
  <c r="E22" i="3" s="1"/>
  <c r="C19" i="3"/>
  <c r="E21" i="3"/>
  <c r="E20" i="3" l="1"/>
  <c r="D24" i="3" l="1"/>
  <c r="D25" i="3" s="1"/>
  <c r="D26" i="3" s="1"/>
  <c r="C24" i="3"/>
  <c r="C25" i="3" s="1"/>
  <c r="C26" i="3" s="1"/>
  <c r="E19" i="3" l="1"/>
  <c r="E24" i="3" s="1"/>
  <c r="E25" i="3" l="1"/>
  <c r="E26" i="3" s="1"/>
</calcChain>
</file>

<file path=xl/sharedStrings.xml><?xml version="1.0" encoding="utf-8"?>
<sst xmlns="http://schemas.openxmlformats.org/spreadsheetml/2006/main" count="310" uniqueCount="179">
  <si>
    <t>akce:</t>
  </si>
  <si>
    <t>část:</t>
  </si>
  <si>
    <t>pozice</t>
  </si>
  <si>
    <t>č.ceníku</t>
  </si>
  <si>
    <t>popis</t>
  </si>
  <si>
    <t>množství</t>
  </si>
  <si>
    <t>celkem</t>
  </si>
  <si>
    <t>materiál celkem bez DPH</t>
  </si>
  <si>
    <t>vypracoval: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</si>
  <si>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</si>
  <si>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</si>
  <si>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</si>
  <si>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</si>
  <si>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</si>
  <si>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</si>
  <si>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800-741+HZS+46-M</t>
  </si>
  <si>
    <t>elektroinstalace nn</t>
  </si>
  <si>
    <t>Celkem bez DPH</t>
  </si>
  <si>
    <t>celkem včetně DPH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</si>
  <si>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</si>
  <si>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</si>
  <si>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</si>
  <si>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</si>
  <si>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</si>
  <si>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</si>
  <si>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</si>
  <si>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Jan Honig</t>
  </si>
  <si>
    <t>kabely a vodiče</t>
  </si>
  <si>
    <t>m</t>
  </si>
  <si>
    <t>montážní materiál</t>
  </si>
  <si>
    <t>ostatní</t>
  </si>
  <si>
    <t>protipožární přepážky</t>
  </si>
  <si>
    <t>m2</t>
  </si>
  <si>
    <t xml:space="preserve">             montáž</t>
  </si>
  <si>
    <t>hod</t>
  </si>
  <si>
    <t>doprava osob a materiálu  /cca500km/</t>
  </si>
  <si>
    <t>DPH 21%</t>
  </si>
  <si>
    <t>likvidace odpadů</t>
  </si>
  <si>
    <t>kus</t>
  </si>
  <si>
    <t>Montáž uzemnění VZT jednotek</t>
  </si>
  <si>
    <t>zařízení staveniště z celkové ceny bez DPH</t>
  </si>
  <si>
    <t>zásuvky a příslušenství</t>
  </si>
  <si>
    <t>Konektor RJ45 CAT6 UTP 8p8c nestíněný skládaný na drát</t>
  </si>
  <si>
    <t>Elektroinstalační lišta PVC 20x10  včetně rohů a koncovek</t>
  </si>
  <si>
    <t>Kabel pro vnitřní rozvody ve sdělovací technice, v telekomunikacích 2x2x0,5  /SYKFY/</t>
  </si>
  <si>
    <t>Nestíněný vnitřní kabel UTP cat 5e</t>
  </si>
  <si>
    <t>kabelové oko Cu do 2,5</t>
  </si>
  <si>
    <t>Požární prostupy stěnou</t>
  </si>
  <si>
    <t>Požární prostupy stropem</t>
  </si>
  <si>
    <t>Drobný jednicový materiál, jehož podíl na celkových materiálových nákladech je malý, a proto se nespecifikuje, jako: vývodky spojky vodičové do průžezu 16 mm2. sponky, příchytky, drát vázací a svařovací, spojovací materiál,nýty, elektrody…   5% z nosného materiálu</t>
  </si>
  <si>
    <t>ukončení celoplastových kabelů</t>
  </si>
  <si>
    <t>montáž celkem bez DPH</t>
  </si>
  <si>
    <t>Kabel silový Cu, PVC izolace 450V/2,5kV, -40ºC - +70ºC, CYKY J-3x2,5 mm2 odolnost proti šíření plamene dle ČSN EN 60332-1</t>
  </si>
  <si>
    <t xml:space="preserve">vodič HO7V-R 2,5 zž - PVC izolovaný jednožilový vodič pro vnitřní vedení </t>
  </si>
  <si>
    <t>nn_42</t>
  </si>
  <si>
    <t>nn_43</t>
  </si>
  <si>
    <t>nn_44</t>
  </si>
  <si>
    <t>nn_45</t>
  </si>
  <si>
    <t>nn_46</t>
  </si>
  <si>
    <t>nn_47</t>
  </si>
  <si>
    <t>nn_48</t>
  </si>
  <si>
    <t>Silikonový tmel pro utěsnění prostupů</t>
  </si>
  <si>
    <t xml:space="preserve">             materiál</t>
  </si>
  <si>
    <t>Práce nezahrnuté v cenících 21_M, 46 -M, PSV 800-741, PSV 800-742 a zapsané v montážním deníku a potvrzené investorem</t>
  </si>
  <si>
    <t>Koordinace profesí</t>
  </si>
  <si>
    <t>Zednické výpomoce, sekání drážek, průrazy včetně vyplnění rýh pro kabely a začištění</t>
  </si>
  <si>
    <t>Materiál pro zednické práce</t>
  </si>
  <si>
    <t>Výkaz výměr a výpis prací</t>
  </si>
  <si>
    <t>Montážní materiál pro úpravu stávajícího rozvaděče</t>
  </si>
  <si>
    <t>Ocelová nosná konstrukce všeobecně kg</t>
  </si>
  <si>
    <t>kg</t>
  </si>
  <si>
    <t>Upevňovací bod hmoždinkou PVC</t>
  </si>
  <si>
    <t>nn_05</t>
  </si>
  <si>
    <t>nn_21</t>
  </si>
  <si>
    <t>nn_22</t>
  </si>
  <si>
    <t>D.1.4.3   elektro silnoproud, měření a regulace (MaR)</t>
  </si>
  <si>
    <t>nn_01</t>
  </si>
  <si>
    <t>nn_02</t>
  </si>
  <si>
    <t>MJ</t>
  </si>
  <si>
    <t>J.cena (CZK)</t>
  </si>
  <si>
    <t>cena celkem (CZK</t>
  </si>
  <si>
    <t>Cenová soustava</t>
  </si>
  <si>
    <t>materiál</t>
  </si>
  <si>
    <t>nn_04</t>
  </si>
  <si>
    <t>Zásuvka 1XRJ 45, UTP, 1 modul cat. 6</t>
  </si>
  <si>
    <t>nn_08</t>
  </si>
  <si>
    <t>nn_09</t>
  </si>
  <si>
    <t>nn_10</t>
  </si>
  <si>
    <t>nn_11</t>
  </si>
  <si>
    <t>nn_12</t>
  </si>
  <si>
    <t>nn_14</t>
  </si>
  <si>
    <t>nn_15</t>
  </si>
  <si>
    <t>nn_16</t>
  </si>
  <si>
    <t>nn_17</t>
  </si>
  <si>
    <t>nn_18</t>
  </si>
  <si>
    <t>Elektroinstalační trubka ohebná PVC  průměr 23 mm pro stření mechanické namáhání</t>
  </si>
  <si>
    <t>nn_19</t>
  </si>
  <si>
    <t>nn_20</t>
  </si>
  <si>
    <t>demontáže stávajícího zařízení</t>
  </si>
  <si>
    <t>Zkoušky a prohlídky elektrických rozvodů a zařízení celková prohlídka a vyhotovení revizní zprávy pro objem montážních prací do 100 000,-Kč</t>
  </si>
  <si>
    <t>HZS.06</t>
  </si>
  <si>
    <t>Montáž a zhotovení ohnivzdorných konstrukcí pro elektrozařízení přepážek z desek nebo vyztužených omítek silikátových s výplní ve stěnovém průchodu, tl. do 150 mm</t>
  </si>
  <si>
    <t>Montáž a zhotovení ohnivzdorných konstrukcí pro elektrozařízení přepážek z desek nebo vyztužených omítek silikátových s výplní ve stěnovém průchodu, tl. přes 150 do 300 mm</t>
  </si>
  <si>
    <t>HZS.05</t>
  </si>
  <si>
    <t>HZS.07</t>
  </si>
  <si>
    <t>HZS.08</t>
  </si>
  <si>
    <t>HZS.09</t>
  </si>
  <si>
    <t>nn_49</t>
  </si>
  <si>
    <t>Výkaz výměr a výpos prací</t>
  </si>
  <si>
    <t>Snižování energetické náročnosti ZŠ Opatovice 66, 66461 Opatovice</t>
  </si>
  <si>
    <t>rozvaděče:</t>
  </si>
  <si>
    <t>doplnění do stávajících přípojkových skříní</t>
  </si>
  <si>
    <t>Kompletní pojistkový spodek + nožová pojistka 100A</t>
  </si>
  <si>
    <t>Typový elektroměrový rozvaděč pro přímé měření, vestavný, přístrojově vybavený s  1ks elektroměru, jistič  3f/do 25A charakteristika B, svorkovnice ZS 1b a prostorová rezerva pro další technologie</t>
  </si>
  <si>
    <t>1.NP - rozvaděče REH - doplnění nových jističů - napájení VZT</t>
  </si>
  <si>
    <t>Jistič 3f/16A 10kA - char. C</t>
  </si>
  <si>
    <t>Jistič 3f/16A 10kA - char. B</t>
  </si>
  <si>
    <t>Jistič 1f/4A 10kA - char. B</t>
  </si>
  <si>
    <t>Zásuvka jednonásobná nástěnná do vlhka, 16A, 250V AC¨, IP 54, s víčkem</t>
  </si>
  <si>
    <t>Kabel silový Cu, PVC izolace 450V/2,5kV, -40ºC - +70ºC, CYKY O 3x1,5mm2 odolnost proti šíření plamene dle ČSN EN 60332-1</t>
  </si>
  <si>
    <t>Kabel silový Cu, PVC izolace 450V/2,5kV, -40ºC - +70ºC, CYKY J-3x1,5 mm2 odolnost proti šíření plamene dle ČSN EN 60332-1</t>
  </si>
  <si>
    <t>Kabel silový Cu, PVC izolace 450V/2,5kV, -40ºC - +70ºC, CYKY J-5x2,5 mm2 odolnost proti šíření plamene dle ČSN EN 60332-1</t>
  </si>
  <si>
    <t>nn_03</t>
  </si>
  <si>
    <t>nn_06</t>
  </si>
  <si>
    <t>nn_07</t>
  </si>
  <si>
    <t>nn_13</t>
  </si>
  <si>
    <t>nn_23</t>
  </si>
  <si>
    <t>nn_24</t>
  </si>
  <si>
    <t>nn_25</t>
  </si>
  <si>
    <t>nn_26</t>
  </si>
  <si>
    <t>nn_27</t>
  </si>
  <si>
    <t xml:space="preserve">Montáž rozvodnic oceloplechových nebo plastových bez zapojení vodičů běžných, hmotnosti do 50 kg   </t>
  </si>
  <si>
    <t>CS ÚRS 2022 02</t>
  </si>
  <si>
    <t>nn_28</t>
  </si>
  <si>
    <t>nn_29</t>
  </si>
  <si>
    <t>nn_30</t>
  </si>
  <si>
    <t>nn_31</t>
  </si>
  <si>
    <t xml:space="preserve">Montáž jističů se zapojením vodičů jednopólových nn do 25 A s krytem   </t>
  </si>
  <si>
    <t>Montáž pojistek se zapojením vodičů pojistkových částí patron nožových</t>
  </si>
  <si>
    <t>HZS</t>
  </si>
  <si>
    <t>nn_32</t>
  </si>
  <si>
    <t>nn_33</t>
  </si>
  <si>
    <t>nn_34</t>
  </si>
  <si>
    <t>nn_35</t>
  </si>
  <si>
    <t>Montáž materiálu pro úpravu stávajícího rozvaděče</t>
  </si>
  <si>
    <t>HZS.01</t>
  </si>
  <si>
    <t>Montáž strukturované kabeláže, zásuvek datových, pod omítku, do nábytku, do parapetního žlabu nebo podlahové krabice jednozásuvky</t>
  </si>
  <si>
    <t>HZS.02</t>
  </si>
  <si>
    <t>Montáž konektoru RJ45 CAT6 UTP 8p8c nestíněný skládaný na drát  5 ks</t>
  </si>
  <si>
    <t>Montáž zásuvek domovních se zapojením vodičů šroubové připojení pro prostředí venkovní nebo mokré 2P+PE</t>
  </si>
  <si>
    <t>nn_36</t>
  </si>
  <si>
    <t>nn_37</t>
  </si>
  <si>
    <t>nn_38</t>
  </si>
  <si>
    <t>nn_39</t>
  </si>
  <si>
    <t>nn_40</t>
  </si>
  <si>
    <t>nn_41</t>
  </si>
  <si>
    <t xml:space="preserve">Montáž jističů se zapojením vodičů třípólových nn do 25 A s krytem   </t>
  </si>
  <si>
    <t xml:space="preserve">Montáž kabelů měděných bez ukončení uložených pevně plných kulatých nebo bezhalogenových (např.CYKY) počtu a průřezu žil 3x1,5 až 6 mm2 </t>
  </si>
  <si>
    <t>Montáž vodičů izolovaných měděných bez ukončení uložených pevně plných a laněných s PVC pláštěm, bezhalogenových, ohniodolných (např. CY, CHAH-V) průřezu žíly 0,55 až 16 mm2</t>
  </si>
  <si>
    <t>Montáž kabelů sdělovacích pro vnitřní rozvody počtu žil do 15</t>
  </si>
  <si>
    <t xml:space="preserve">Montáž kabelů měděných bez ukončení uložených pevně plných kulatých nebo bezhalogenových (např.CYKY) počtu a průřezu žil 5x1,5 až 2,5 mm2 </t>
  </si>
  <si>
    <t>HZS.03</t>
  </si>
  <si>
    <t>Ukončení slaboproudých kabelů se zapojením bez letován v  rozvaděči nebo na přístroji</t>
  </si>
  <si>
    <t>Ukončení kabelů smršťovací záklopkou nebo páskou se zapojením bez letování v rozvaděči nebo na přístroji</t>
  </si>
  <si>
    <t>Utěsnění prostupů</t>
  </si>
  <si>
    <t>HZS.04</t>
  </si>
  <si>
    <t>Montáž lišt a kanálků elektroinstalačních se spojkami, ohyby a rohy a s nasunutím do krabic vkládacích s víčkem, šířky do 60 mm</t>
  </si>
  <si>
    <t>Montáž trubek elektroinstalačních s nasunutím nebo našroubováním do krabic plastových ohebných, uložených pevně  o přes 11 do 23mm</t>
  </si>
  <si>
    <t>Montáž se zhotovením konstrukce pro rozvodny z profilů tenkostěnných</t>
  </si>
  <si>
    <t xml:space="preserve">Osazení kotevních prvků  hmoždinek včetně vyvrtání otvorů, pro upevnění elektroinstalací ve stěnách cihelných, vnějšího průměru do 8 mm   </t>
  </si>
  <si>
    <t>Demontáž/úprava e stávající elektroinstalace</t>
  </si>
  <si>
    <t>nn_50</t>
  </si>
  <si>
    <t xml:space="preserve">Zakreslení skutečného stavu </t>
  </si>
  <si>
    <t>nn_51</t>
  </si>
  <si>
    <t>nn_52</t>
  </si>
  <si>
    <t>nn_53</t>
  </si>
  <si>
    <t>nn_54</t>
  </si>
  <si>
    <t>nn_55</t>
  </si>
  <si>
    <t>Montáž pojistek se zapojením vodičů pojistkových částí spodků do 500 V 100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</si>
</sst>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/dd/yyyy"/>
    <numFmt numFmtId="165" formatCode="#,##0.0&quot; Kč&quot;"/>
    <numFmt numFmtId="166" formatCode="#,##0.00\ &quot;Kč&quot;"/>
    <numFmt numFmtId="167" formatCode="#,##0.0\ &quot;Kč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0">
    <xf numFmtId="0" fontId="0" fillId="0" borderId="0"/>
    <xf numFmtId="0" fontId="6" fillId="0" borderId="0"/>
    <xf numFmtId="0" fontId="3" fillId="0" borderId="0" applyProtection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10" fillId="0" borderId="0" applyProtection="0"/>
    <xf numFmtId="0" fontId="3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</cellStyleXfs>
  <cellXfs count="297">
    <xf numFmtId="0" fontId="0" fillId="0" borderId="0" xfId="0"/>
    <xf numFmtId="0" fontId="7" fillId="0" borderId="0" xfId="0" applyFont="1"/>
    <xf numFmtId="0" fontId="3" fillId="0" borderId="0" xfId="0" applyFont="1"/>
    <xf numFmtId="0" fontId="3" fillId="2" borderId="0" xfId="0" applyFont="1" applyFill="1"/>
    <xf numFmtId="0" fontId="8" fillId="0" borderId="0" xfId="0" applyFont="1"/>
    <xf numFmtId="0" fontId="3" fillId="0" borderId="0" xfId="0" applyFont="1" applyProtection="1">
      <protection locked="0"/>
    </xf>
    <xf numFmtId="0" fontId="5" fillId="0" borderId="0" xfId="0" applyFont="1"/>
    <xf numFmtId="0" fontId="4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28" xfId="0" applyFont="1" applyBorder="1"/>
    <xf numFmtId="165" fontId="3" fillId="0" borderId="0" xfId="0" applyNumberFormat="1" applyFont="1"/>
    <xf numFmtId="0" fontId="3" fillId="0" borderId="8" xfId="0" applyFont="1" applyBorder="1" applyProtection="1">
      <protection locked="0"/>
    </xf>
    <xf numFmtId="0" fontId="3" fillId="0" borderId="22" xfId="0" applyFont="1" applyBorder="1"/>
    <xf numFmtId="0" fontId="3" fillId="0" borderId="23" xfId="0" applyFont="1" applyBorder="1"/>
    <xf numFmtId="165" fontId="3" fillId="0" borderId="24" xfId="0" applyNumberFormat="1" applyFont="1" applyBorder="1"/>
    <xf numFmtId="165" fontId="3" fillId="0" borderId="23" xfId="0" applyNumberFormat="1" applyFont="1" applyBorder="1"/>
    <xf numFmtId="165" fontId="3" fillId="0" borderId="25" xfId="0" applyNumberFormat="1" applyFont="1" applyBorder="1"/>
    <xf numFmtId="0" fontId="3" fillId="0" borderId="26" xfId="0" applyFont="1" applyBorder="1"/>
    <xf numFmtId="0" fontId="4" fillId="0" borderId="27" xfId="0" applyFont="1" applyBorder="1"/>
    <xf numFmtId="166" fontId="3" fillId="0" borderId="29" xfId="0" applyNumberFormat="1" applyFont="1" applyBorder="1"/>
    <xf numFmtId="166" fontId="3" fillId="0" borderId="28" xfId="0" applyNumberFormat="1" applyFont="1" applyBorder="1"/>
    <xf numFmtId="166" fontId="3" fillId="0" borderId="30" xfId="0" applyNumberFormat="1" applyFont="1" applyBorder="1"/>
    <xf numFmtId="167" fontId="4" fillId="0" borderId="9" xfId="0" applyNumberFormat="1" applyFont="1" applyBorder="1"/>
    <xf numFmtId="0" fontId="7" fillId="0" borderId="0" xfId="0" applyFont="1" applyProtection="1">
      <protection locked="0"/>
    </xf>
    <xf numFmtId="0" fontId="3" fillId="0" borderId="47" xfId="0" applyFont="1" applyBorder="1"/>
    <xf numFmtId="0" fontId="3" fillId="0" borderId="45" xfId="0" applyFont="1" applyBorder="1"/>
    <xf numFmtId="167" fontId="3" fillId="0" borderId="43" xfId="0" applyNumberFormat="1" applyFont="1" applyBorder="1"/>
    <xf numFmtId="167" fontId="3" fillId="0" borderId="45" xfId="0" applyNumberFormat="1" applyFont="1" applyBorder="1"/>
    <xf numFmtId="167" fontId="3" fillId="0" borderId="48" xfId="0" applyNumberFormat="1" applyFont="1" applyBorder="1"/>
    <xf numFmtId="0" fontId="3" fillId="0" borderId="49" xfId="0" applyFont="1" applyBorder="1"/>
    <xf numFmtId="0" fontId="3" fillId="0" borderId="44" xfId="0" applyFont="1" applyBorder="1" applyAlignment="1">
      <alignment wrapText="1"/>
    </xf>
    <xf numFmtId="167" fontId="3" fillId="0" borderId="42" xfId="0" applyNumberFormat="1" applyFont="1" applyBorder="1"/>
    <xf numFmtId="167" fontId="3" fillId="0" borderId="44" xfId="0" applyNumberFormat="1" applyFont="1" applyBorder="1"/>
    <xf numFmtId="0" fontId="3" fillId="0" borderId="44" xfId="0" applyFont="1" applyBorder="1"/>
    <xf numFmtId="167" fontId="3" fillId="0" borderId="50" xfId="0" applyNumberFormat="1" applyFont="1" applyBorder="1"/>
    <xf numFmtId="167" fontId="4" fillId="0" borderId="51" xfId="0" applyNumberFormat="1" applyFont="1" applyBorder="1"/>
    <xf numFmtId="0" fontId="4" fillId="0" borderId="44" xfId="0" applyFont="1" applyBorder="1"/>
    <xf numFmtId="167" fontId="4" fillId="0" borderId="42" xfId="0" applyNumberFormat="1" applyFont="1" applyBorder="1"/>
    <xf numFmtId="167" fontId="4" fillId="0" borderId="50" xfId="0" applyNumberFormat="1" applyFont="1" applyBorder="1"/>
    <xf numFmtId="0" fontId="3" fillId="0" borderId="52" xfId="0" applyFont="1" applyBorder="1"/>
    <xf numFmtId="165" fontId="3" fillId="0" borderId="1" xfId="0" applyNumberFormat="1" applyFont="1" applyBorder="1"/>
    <xf numFmtId="165" fontId="3" fillId="0" borderId="53" xfId="0" applyNumberFormat="1" applyFont="1" applyBorder="1"/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11" fillId="0" borderId="18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7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37" xfId="0" applyFont="1" applyBorder="1" applyAlignment="1" applyProtection="1">
      <alignment horizontal="right"/>
      <protection locked="0"/>
    </xf>
    <xf numFmtId="0" fontId="7" fillId="0" borderId="39" xfId="0" applyFont="1" applyBorder="1" applyProtection="1">
      <protection locked="0"/>
    </xf>
    <xf numFmtId="0" fontId="3" fillId="0" borderId="8" xfId="14" applyBorder="1" applyAlignment="1" applyProtection="1">
      <alignment horizontal="center"/>
    </xf>
    <xf numFmtId="0" fontId="3" fillId="0" borderId="8" xfId="15" applyBorder="1" applyAlignment="1" applyProtection="1">
      <alignment horizontal="center"/>
    </xf>
    <xf numFmtId="0" fontId="7" fillId="0" borderId="5" xfId="0" applyFont="1" applyBorder="1" applyProtection="1">
      <protection locked="0"/>
    </xf>
    <xf numFmtId="0" fontId="3" fillId="0" borderId="39" xfId="0" applyFont="1" applyBorder="1" applyAlignment="1" applyProtection="1">
      <alignment horizontal="right"/>
      <protection locked="0"/>
    </xf>
    <xf numFmtId="0" fontId="5" fillId="0" borderId="38" xfId="12" applyFont="1" applyBorder="1" applyAlignment="1" applyProtection="1">
      <alignment horizontal="center"/>
    </xf>
    <xf numFmtId="0" fontId="3" fillId="0" borderId="39" xfId="14" applyBorder="1" applyProtection="1"/>
    <xf numFmtId="0" fontId="3" fillId="0" borderId="39" xfId="0" applyFont="1" applyBorder="1" applyProtection="1">
      <protection locked="0"/>
    </xf>
    <xf numFmtId="0" fontId="3" fillId="0" borderId="37" xfId="0" applyFont="1" applyBorder="1" applyProtection="1">
      <protection locked="0"/>
    </xf>
    <xf numFmtId="0" fontId="3" fillId="0" borderId="39" xfId="3" applyBorder="1" applyProtection="1">
      <protection locked="0"/>
    </xf>
    <xf numFmtId="0" fontId="3" fillId="0" borderId="38" xfId="5" applyBorder="1" applyAlignment="1" applyProtection="1">
      <alignment horizontal="left"/>
    </xf>
    <xf numFmtId="0" fontId="3" fillId="0" borderId="39" xfId="5" applyBorder="1" applyAlignment="1" applyProtection="1">
      <alignment horizontal="left" wrapText="1"/>
    </xf>
    <xf numFmtId="0" fontId="3" fillId="0" borderId="38" xfId="5" applyBorder="1" applyProtection="1"/>
    <xf numFmtId="0" fontId="5" fillId="0" borderId="39" xfId="5" applyFont="1" applyBorder="1" applyAlignment="1" applyProtection="1">
      <alignment horizontal="right"/>
      <protection locked="0"/>
    </xf>
    <xf numFmtId="0" fontId="3" fillId="0" borderId="8" xfId="3" applyBorder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6" xfId="0" applyFont="1" applyBorder="1" applyProtection="1">
      <protection locked="0"/>
    </xf>
    <xf numFmtId="0" fontId="7" fillId="0" borderId="13" xfId="0" applyFont="1" applyBorder="1" applyProtection="1">
      <protection locked="0"/>
    </xf>
    <xf numFmtId="167" fontId="7" fillId="0" borderId="0" xfId="0" applyNumberFormat="1" applyFont="1"/>
    <xf numFmtId="0" fontId="4" fillId="0" borderId="8" xfId="0" applyFont="1" applyBorder="1" applyProtection="1">
      <protection locked="0"/>
    </xf>
    <xf numFmtId="0" fontId="7" fillId="0" borderId="10" xfId="0" applyFont="1" applyBorder="1" applyProtection="1">
      <protection locked="0"/>
    </xf>
    <xf numFmtId="0" fontId="9" fillId="0" borderId="11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3" xfId="0" applyFont="1" applyBorder="1" applyAlignment="1" applyProtection="1">
      <alignment horizontal="left"/>
      <protection locked="0"/>
    </xf>
    <xf numFmtId="0" fontId="3" fillId="0" borderId="38" xfId="5" applyBorder="1" applyAlignment="1" applyProtection="1">
      <alignment horizontal="left" wrapText="1"/>
    </xf>
    <xf numFmtId="0" fontId="3" fillId="0" borderId="34" xfId="5" applyBorder="1" applyProtection="1"/>
    <xf numFmtId="0" fontId="5" fillId="0" borderId="8" xfId="5" applyFont="1" applyBorder="1" applyAlignment="1" applyProtection="1">
      <alignment horizontal="right"/>
      <protection locked="0"/>
    </xf>
    <xf numFmtId="0" fontId="3" fillId="0" borderId="38" xfId="0" applyFont="1" applyBorder="1" applyAlignment="1" applyProtection="1">
      <alignment horizontal="right"/>
      <protection locked="0"/>
    </xf>
    <xf numFmtId="0" fontId="3" fillId="0" borderId="38" xfId="0" applyFont="1" applyBorder="1" applyProtection="1">
      <protection locked="0"/>
    </xf>
    <xf numFmtId="0" fontId="7" fillId="0" borderId="40" xfId="0" applyFont="1" applyBorder="1" applyAlignment="1" applyProtection="1">
      <alignment horizontal="right"/>
      <protection locked="0"/>
    </xf>
    <xf numFmtId="0" fontId="3" fillId="0" borderId="34" xfId="0" applyFont="1" applyBorder="1" applyProtection="1">
      <protection locked="0"/>
    </xf>
    <xf numFmtId="0" fontId="14" fillId="0" borderId="6" xfId="0" applyFont="1" applyBorder="1" applyProtection="1">
      <protection locked="0"/>
    </xf>
    <xf numFmtId="0" fontId="11" fillId="0" borderId="60" xfId="0" applyFont="1" applyBorder="1" applyAlignment="1" applyProtection="1">
      <alignment horizontal="center"/>
      <protection locked="0"/>
    </xf>
    <xf numFmtId="0" fontId="11" fillId="0" borderId="60" xfId="0" applyFont="1" applyBorder="1" applyAlignment="1" applyProtection="1">
      <alignment horizontal="center" wrapText="1"/>
      <protection locked="0"/>
    </xf>
    <xf numFmtId="0" fontId="14" fillId="0" borderId="2" xfId="0" applyFont="1" applyBorder="1" applyProtection="1">
      <protection locked="0"/>
    </xf>
    <xf numFmtId="0" fontId="14" fillId="0" borderId="62" xfId="0" applyFont="1" applyBorder="1" applyProtection="1">
      <protection locked="0"/>
    </xf>
    <xf numFmtId="0" fontId="14" fillId="0" borderId="62" xfId="0" applyFont="1" applyBorder="1" applyAlignment="1" applyProtection="1">
      <alignment wrapText="1"/>
      <protection locked="0"/>
    </xf>
    <xf numFmtId="0" fontId="7" fillId="0" borderId="63" xfId="0" applyFont="1" applyBorder="1" applyProtection="1">
      <protection locked="0"/>
    </xf>
    <xf numFmtId="0" fontId="1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6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4" fillId="0" borderId="5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15" fillId="0" borderId="62" xfId="0" applyFont="1" applyBorder="1" applyAlignment="1" applyProtection="1">
      <alignment horizontal="left" wrapText="1"/>
      <protection locked="0"/>
    </xf>
    <xf numFmtId="0" fontId="16" fillId="0" borderId="0" xfId="0" applyFont="1" applyProtection="1">
      <protection locked="0"/>
    </xf>
    <xf numFmtId="0" fontId="17" fillId="0" borderId="0" xfId="0" applyFont="1"/>
    <xf numFmtId="0" fontId="7" fillId="0" borderId="16" xfId="0" applyFont="1" applyBorder="1" applyAlignment="1" applyProtection="1">
      <alignment horizontal="right"/>
      <protection locked="0"/>
    </xf>
    <xf numFmtId="0" fontId="7" fillId="0" borderId="67" xfId="0" applyFont="1" applyBorder="1" applyAlignment="1" applyProtection="1">
      <alignment horizontal="right"/>
      <protection locked="0"/>
    </xf>
    <xf numFmtId="0" fontId="14" fillId="0" borderId="68" xfId="0" applyFont="1" applyBorder="1" applyProtection="1">
      <protection locked="0"/>
    </xf>
    <xf numFmtId="0" fontId="3" fillId="0" borderId="70" xfId="0" applyFont="1" applyBorder="1" applyProtection="1">
      <protection locked="0"/>
    </xf>
    <xf numFmtId="0" fontId="3" fillId="0" borderId="72" xfId="5" applyBorder="1" applyAlignment="1" applyProtection="1">
      <alignment horizontal="center"/>
    </xf>
    <xf numFmtId="0" fontId="3" fillId="0" borderId="73" xfId="5" applyBorder="1" applyProtection="1"/>
    <xf numFmtId="0" fontId="3" fillId="0" borderId="66" xfId="5" applyBorder="1" applyAlignment="1" applyProtection="1">
      <alignment horizontal="left" wrapText="1"/>
    </xf>
    <xf numFmtId="0" fontId="3" fillId="0" borderId="69" xfId="5" applyBorder="1" applyAlignment="1" applyProtection="1">
      <alignment horizontal="right"/>
    </xf>
    <xf numFmtId="0" fontId="3" fillId="0" borderId="74" xfId="5" applyBorder="1" applyAlignment="1" applyProtection="1">
      <alignment horizontal="right"/>
      <protection locked="0"/>
    </xf>
    <xf numFmtId="0" fontId="7" fillId="0" borderId="60" xfId="0" applyFont="1" applyBorder="1" applyProtection="1">
      <protection locked="0"/>
    </xf>
    <xf numFmtId="0" fontId="7" fillId="0" borderId="75" xfId="0" applyFont="1" applyBorder="1" applyAlignment="1" applyProtection="1">
      <alignment horizontal="right"/>
      <protection locked="0"/>
    </xf>
    <xf numFmtId="0" fontId="11" fillId="0" borderId="5" xfId="0" applyFont="1" applyBorder="1" applyAlignment="1" applyProtection="1">
      <alignment horizontal="center" wrapText="1"/>
      <protection locked="0"/>
    </xf>
    <xf numFmtId="0" fontId="14" fillId="0" borderId="76" xfId="0" applyFont="1" applyBorder="1" applyProtection="1">
      <protection locked="0"/>
    </xf>
    <xf numFmtId="0" fontId="3" fillId="0" borderId="65" xfId="0" applyFont="1" applyBorder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39" xfId="0" applyBorder="1" applyProtection="1">
      <protection locked="0"/>
    </xf>
    <xf numFmtId="0" fontId="1" fillId="0" borderId="62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37" xfId="0" applyFont="1" applyBorder="1" applyAlignment="1" applyProtection="1">
      <alignment horizontal="right"/>
      <protection locked="0"/>
    </xf>
    <xf numFmtId="0" fontId="3" fillId="0" borderId="39" xfId="0" applyFont="1" applyBorder="1" applyAlignment="1" applyProtection="1">
      <alignment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1" fillId="0" borderId="39" xfId="0" applyFont="1" applyBorder="1" applyAlignment="1" applyProtection="1">
      <alignment wrapText="1"/>
      <protection locked="0"/>
    </xf>
    <xf numFmtId="0" fontId="1" fillId="0" borderId="37" xfId="0" applyFont="1" applyBorder="1" applyAlignment="1" applyProtection="1">
      <alignment horizontal="right" wrapText="1"/>
      <protection locked="0"/>
    </xf>
    <xf numFmtId="0" fontId="11" fillId="0" borderId="62" xfId="0" applyFont="1" applyBorder="1" applyAlignment="1" applyProtection="1">
      <alignment horizontal="right"/>
      <protection locked="0"/>
    </xf>
    <xf numFmtId="0" fontId="3" fillId="0" borderId="39" xfId="4" applyBorder="1" applyProtection="1"/>
    <xf numFmtId="3" fontId="3" fillId="0" borderId="39" xfId="4" applyNumberFormat="1" applyBorder="1" applyProtection="1"/>
    <xf numFmtId="0" fontId="3" fillId="0" borderId="39" xfId="4" applyBorder="1" applyProtection="1">
      <protection locked="0"/>
    </xf>
    <xf numFmtId="0" fontId="3" fillId="0" borderId="39" xfId="14" applyBorder="1" applyAlignment="1" applyProtection="1">
      <alignment wrapText="1"/>
    </xf>
    <xf numFmtId="0" fontId="3" fillId="0" borderId="84" xfId="0" applyFont="1" applyBorder="1" applyProtection="1">
      <protection locked="0"/>
    </xf>
    <xf numFmtId="0" fontId="7" fillId="0" borderId="34" xfId="0" applyFont="1" applyBorder="1" applyAlignment="1" applyProtection="1">
      <alignment horizontal="right"/>
      <protection locked="0"/>
    </xf>
    <xf numFmtId="0" fontId="2" fillId="0" borderId="39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2" fillId="0" borderId="66" xfId="0" applyFont="1" applyBorder="1" applyAlignment="1" applyProtection="1">
      <alignment horizontal="right"/>
      <protection locked="0"/>
    </xf>
    <xf numFmtId="0" fontId="2" fillId="0" borderId="2" xfId="0" applyFont="1" applyBorder="1" applyProtection="1">
      <protection locked="0"/>
    </xf>
    <xf numFmtId="0" fontId="11" fillId="0" borderId="55" xfId="0" applyFont="1" applyBorder="1"/>
    <xf numFmtId="0" fontId="11" fillId="0" borderId="56" xfId="0" applyFont="1" applyBorder="1"/>
    <xf numFmtId="0" fontId="11" fillId="0" borderId="56" xfId="0" applyFont="1" applyBorder="1" applyAlignment="1">
      <alignment wrapText="1"/>
    </xf>
    <xf numFmtId="0" fontId="11" fillId="0" borderId="57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4" xfId="0" applyFont="1" applyBorder="1" applyAlignment="1">
      <alignment wrapText="1"/>
    </xf>
    <xf numFmtId="0" fontId="11" fillId="0" borderId="3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14" xfId="0" applyFont="1" applyBorder="1"/>
    <xf numFmtId="0" fontId="7" fillId="0" borderId="16" xfId="0" applyFont="1" applyBorder="1"/>
    <xf numFmtId="0" fontId="7" fillId="0" borderId="31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 applyAlignment="1">
      <alignment horizontal="right"/>
    </xf>
    <xf numFmtId="0" fontId="4" fillId="0" borderId="36" xfId="0" applyFont="1" applyBorder="1"/>
    <xf numFmtId="0" fontId="2" fillId="0" borderId="39" xfId="0" applyFont="1" applyBorder="1"/>
    <xf numFmtId="0" fontId="2" fillId="0" borderId="39" xfId="0" applyFont="1" applyBorder="1" applyAlignment="1">
      <alignment wrapText="1"/>
    </xf>
    <xf numFmtId="0" fontId="2" fillId="0" borderId="39" xfId="0" applyFont="1" applyBorder="1" applyAlignment="1">
      <alignment vertical="center"/>
    </xf>
    <xf numFmtId="0" fontId="2" fillId="0" borderId="39" xfId="0" applyFont="1" applyBorder="1" applyAlignment="1">
      <alignment horizontal="right"/>
    </xf>
    <xf numFmtId="0" fontId="2" fillId="0" borderId="7" xfId="0" applyFont="1" applyBorder="1"/>
    <xf numFmtId="0" fontId="2" fillId="0" borderId="39" xfId="0" applyFont="1" applyBorder="1" applyAlignment="1">
      <alignment horizontal="center"/>
    </xf>
    <xf numFmtId="0" fontId="2" fillId="0" borderId="64" xfId="0" applyFont="1" applyBorder="1" applyAlignment="1">
      <alignment horizontal="right"/>
    </xf>
    <xf numFmtId="0" fontId="2" fillId="0" borderId="26" xfId="0" applyFont="1" applyBorder="1"/>
    <xf numFmtId="0" fontId="2" fillId="0" borderId="54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61" xfId="0" applyFont="1" applyBorder="1"/>
    <xf numFmtId="0" fontId="2" fillId="0" borderId="0" xfId="0" applyFont="1" applyAlignment="1">
      <alignment horizontal="right"/>
    </xf>
    <xf numFmtId="0" fontId="4" fillId="0" borderId="32" xfId="0" applyFont="1" applyBorder="1"/>
    <xf numFmtId="0" fontId="2" fillId="0" borderId="41" xfId="0" applyFont="1" applyBorder="1"/>
    <xf numFmtId="0" fontId="2" fillId="0" borderId="46" xfId="0" applyFont="1" applyBorder="1" applyAlignment="1">
      <alignment wrapText="1"/>
    </xf>
    <xf numFmtId="0" fontId="2" fillId="0" borderId="65" xfId="0" applyFont="1" applyBorder="1" applyAlignment="1">
      <alignment horizontal="right"/>
    </xf>
    <xf numFmtId="0" fontId="2" fillId="0" borderId="46" xfId="0" applyFont="1" applyBorder="1"/>
    <xf numFmtId="0" fontId="2" fillId="0" borderId="77" xfId="0" applyFont="1" applyBorder="1" applyAlignment="1">
      <alignment horizontal="right"/>
    </xf>
    <xf numFmtId="0" fontId="3" fillId="0" borderId="32" xfId="0" applyFont="1" applyBorder="1"/>
    <xf numFmtId="0" fontId="3" fillId="0" borderId="39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7" fillId="0" borderId="41" xfId="0" applyFont="1" applyBorder="1"/>
    <xf numFmtId="0" fontId="7" fillId="0" borderId="46" xfId="0" applyFont="1" applyBorder="1" applyAlignment="1">
      <alignment horizontal="left"/>
    </xf>
    <xf numFmtId="0" fontId="7" fillId="0" borderId="39" xfId="0" applyFont="1" applyBorder="1"/>
    <xf numFmtId="0" fontId="7" fillId="0" borderId="40" xfId="0" applyFont="1" applyBorder="1" applyAlignment="1">
      <alignment horizontal="right"/>
    </xf>
    <xf numFmtId="0" fontId="7" fillId="0" borderId="32" xfId="0" applyFont="1" applyBorder="1" applyAlignment="1">
      <alignment horizontal="left"/>
    </xf>
    <xf numFmtId="0" fontId="5" fillId="0" borderId="41" xfId="0" applyFont="1" applyBorder="1" applyAlignment="1">
      <alignment horizontal="center"/>
    </xf>
    <xf numFmtId="0" fontId="7" fillId="0" borderId="38" xfId="0" applyFont="1" applyBorder="1" applyAlignment="1">
      <alignment horizontal="left" wrapText="1"/>
    </xf>
    <xf numFmtId="0" fontId="7" fillId="0" borderId="39" xfId="0" applyFont="1" applyBorder="1" applyAlignment="1">
      <alignment horizontal="center"/>
    </xf>
    <xf numFmtId="0" fontId="1" fillId="0" borderId="7" xfId="0" applyFont="1" applyBorder="1"/>
    <xf numFmtId="49" fontId="8" fillId="0" borderId="38" xfId="0" applyNumberFormat="1" applyFont="1" applyBorder="1" applyAlignment="1">
      <alignment horizontal="left" wrapText="1"/>
    </xf>
    <xf numFmtId="0" fontId="3" fillId="0" borderId="46" xfId="0" applyFont="1" applyBorder="1" applyAlignment="1">
      <alignment wrapText="1"/>
    </xf>
    <xf numFmtId="0" fontId="3" fillId="0" borderId="40" xfId="1" applyFont="1" applyBorder="1" applyAlignment="1">
      <alignment wrapText="1"/>
    </xf>
    <xf numFmtId="0" fontId="3" fillId="0" borderId="39" xfId="0" applyFont="1" applyBorder="1"/>
    <xf numFmtId="0" fontId="3" fillId="0" borderId="39" xfId="0" applyFont="1" applyBorder="1" applyAlignment="1">
      <alignment horizontal="left" wrapText="1"/>
    </xf>
    <xf numFmtId="0" fontId="3" fillId="0" borderId="38" xfId="3" applyBorder="1"/>
    <xf numFmtId="0" fontId="7" fillId="0" borderId="37" xfId="0" applyFont="1" applyBorder="1" applyAlignment="1">
      <alignment horizontal="right"/>
    </xf>
    <xf numFmtId="0" fontId="7" fillId="0" borderId="35" xfId="0" applyFont="1" applyBorder="1"/>
    <xf numFmtId="0" fontId="3" fillId="0" borderId="38" xfId="0" applyFont="1" applyBorder="1" applyAlignment="1">
      <alignment horizontal="left" wrapText="1"/>
    </xf>
    <xf numFmtId="0" fontId="9" fillId="0" borderId="35" xfId="0" applyFont="1" applyBorder="1"/>
    <xf numFmtId="0" fontId="4" fillId="0" borderId="38" xfId="0" applyFont="1" applyBorder="1" applyAlignment="1">
      <alignment horizontal="center"/>
    </xf>
    <xf numFmtId="0" fontId="4" fillId="0" borderId="38" xfId="0" applyFont="1" applyBorder="1" applyAlignment="1">
      <alignment horizontal="left" wrapText="1"/>
    </xf>
    <xf numFmtId="0" fontId="4" fillId="0" borderId="39" xfId="0" applyFont="1" applyBorder="1"/>
    <xf numFmtId="0" fontId="4" fillId="0" borderId="46" xfId="0" applyFont="1" applyBorder="1" applyAlignment="1">
      <alignment horizontal="center"/>
    </xf>
    <xf numFmtId="0" fontId="4" fillId="0" borderId="46" xfId="0" applyFont="1" applyBorder="1" applyAlignment="1">
      <alignment horizontal="left" wrapText="1"/>
    </xf>
    <xf numFmtId="0" fontId="4" fillId="0" borderId="46" xfId="0" applyFont="1" applyBorder="1"/>
    <xf numFmtId="0" fontId="3" fillId="0" borderId="7" xfId="0" applyFont="1" applyBorder="1" applyAlignment="1">
      <alignment horizontal="left"/>
    </xf>
    <xf numFmtId="0" fontId="3" fillId="0" borderId="41" xfId="13" applyBorder="1" applyAlignment="1" applyProtection="1">
      <alignment horizontal="center" wrapText="1"/>
    </xf>
    <xf numFmtId="0" fontId="8" fillId="0" borderId="39" xfId="0" applyFont="1" applyBorder="1" applyAlignment="1">
      <alignment wrapText="1"/>
    </xf>
    <xf numFmtId="0" fontId="7" fillId="0" borderId="38" xfId="0" applyFont="1" applyBorder="1"/>
    <xf numFmtId="0" fontId="3" fillId="0" borderId="3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39" xfId="1" applyFont="1" applyBorder="1"/>
    <xf numFmtId="0" fontId="9" fillId="0" borderId="32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center"/>
    </xf>
    <xf numFmtId="0" fontId="1" fillId="0" borderId="32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3" fillId="0" borderId="37" xfId="0" applyFont="1" applyBorder="1"/>
    <xf numFmtId="0" fontId="8" fillId="0" borderId="39" xfId="0" applyFont="1" applyBorder="1" applyAlignment="1">
      <alignment horizontal="left" wrapText="1"/>
    </xf>
    <xf numFmtId="0" fontId="3" fillId="0" borderId="38" xfId="0" applyFont="1" applyBorder="1"/>
    <xf numFmtId="0" fontId="5" fillId="0" borderId="39" xfId="0" applyFont="1" applyBorder="1" applyAlignment="1">
      <alignment horizontal="left" wrapText="1"/>
    </xf>
    <xf numFmtId="0" fontId="3" fillId="0" borderId="39" xfId="3" applyBorder="1"/>
    <xf numFmtId="3" fontId="7" fillId="0" borderId="3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5" fillId="0" borderId="38" xfId="0" applyFont="1" applyBorder="1" applyAlignment="1">
      <alignment horizontal="left" wrapText="1"/>
    </xf>
    <xf numFmtId="0" fontId="5" fillId="0" borderId="39" xfId="0" applyFont="1" applyBorder="1"/>
    <xf numFmtId="0" fontId="3" fillId="0" borderId="37" xfId="0" applyFont="1" applyBorder="1" applyAlignment="1">
      <alignment horizontal="center"/>
    </xf>
    <xf numFmtId="0" fontId="3" fillId="0" borderId="39" xfId="0" applyFont="1" applyBorder="1" applyAlignment="1">
      <alignment horizontal="right"/>
    </xf>
    <xf numFmtId="0" fontId="7" fillId="0" borderId="36" xfId="0" applyFont="1" applyBorder="1" applyAlignment="1">
      <alignment horizontal="left"/>
    </xf>
    <xf numFmtId="0" fontId="4" fillId="0" borderId="7" xfId="0" applyFont="1" applyBorder="1"/>
    <xf numFmtId="0" fontId="3" fillId="0" borderId="7" xfId="0" applyFont="1" applyBorder="1"/>
    <xf numFmtId="0" fontId="3" fillId="0" borderId="66" xfId="0" applyFont="1" applyBorder="1" applyAlignment="1">
      <alignment horizontal="center"/>
    </xf>
    <xf numFmtId="0" fontId="3" fillId="0" borderId="7" xfId="3" applyBorder="1"/>
    <xf numFmtId="0" fontId="3" fillId="0" borderId="8" xfId="0" applyFont="1" applyBorder="1"/>
    <xf numFmtId="0" fontId="4" fillId="0" borderId="7" xfId="3" applyFont="1" applyBorder="1"/>
    <xf numFmtId="0" fontId="3" fillId="0" borderId="71" xfId="3" applyBorder="1"/>
    <xf numFmtId="0" fontId="7" fillId="0" borderId="38" xfId="0" applyFont="1" applyBorder="1" applyAlignment="1">
      <alignment wrapText="1"/>
    </xf>
    <xf numFmtId="0" fontId="3" fillId="0" borderId="3" xfId="3" applyBorder="1"/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3" fillId="0" borderId="33" xfId="0" applyFont="1" applyBorder="1" applyAlignment="1">
      <alignment horizontal="left"/>
    </xf>
    <xf numFmtId="0" fontId="3" fillId="0" borderId="4" xfId="0" applyFont="1" applyBorder="1"/>
    <xf numFmtId="0" fontId="3" fillId="0" borderId="82" xfId="0" applyFont="1" applyBorder="1" applyProtection="1">
      <protection locked="0"/>
    </xf>
    <xf numFmtId="0" fontId="1" fillId="0" borderId="7" xfId="0" applyFont="1" applyBorder="1" applyAlignment="1">
      <alignment wrapText="1"/>
    </xf>
    <xf numFmtId="0" fontId="3" fillId="0" borderId="39" xfId="19" applyBorder="1" applyAlignment="1" applyProtection="1">
      <alignment horizontal="center" wrapText="1"/>
    </xf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39" xfId="0" applyBorder="1" applyAlignment="1">
      <alignment horizontal="center" wrapText="1"/>
    </xf>
    <xf numFmtId="0" fontId="3" fillId="0" borderId="78" xfId="0" applyFont="1" applyBorder="1" applyAlignment="1">
      <alignment wrapText="1"/>
    </xf>
    <xf numFmtId="0" fontId="0" fillId="0" borderId="38" xfId="0" applyBorder="1"/>
    <xf numFmtId="1" fontId="3" fillId="0" borderId="39" xfId="0" applyNumberFormat="1" applyFont="1" applyBorder="1" applyAlignment="1">
      <alignment horizontal="right"/>
    </xf>
    <xf numFmtId="0" fontId="3" fillId="0" borderId="39" xfId="0" applyFont="1" applyBorder="1" applyAlignment="1">
      <alignment horizontal="left" vertical="center" wrapText="1"/>
    </xf>
    <xf numFmtId="0" fontId="3" fillId="0" borderId="83" xfId="0" applyFont="1" applyBorder="1" applyAlignment="1">
      <alignment horizontal="left" wrapText="1"/>
    </xf>
    <xf numFmtId="0" fontId="1" fillId="0" borderId="40" xfId="0" applyFont="1" applyBorder="1" applyAlignment="1">
      <alignment horizontal="right"/>
    </xf>
    <xf numFmtId="0" fontId="3" fillId="0" borderId="83" xfId="0" applyFont="1" applyBorder="1"/>
    <xf numFmtId="0" fontId="3" fillId="0" borderId="39" xfId="0" applyFont="1" applyBorder="1" applyAlignment="1">
      <alignment horizontal="center" wrapText="1"/>
    </xf>
    <xf numFmtId="0" fontId="3" fillId="0" borderId="40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40" xfId="0" applyFont="1" applyBorder="1" applyAlignment="1">
      <alignment horizontal="right" wrapText="1"/>
    </xf>
    <xf numFmtId="0" fontId="0" fillId="0" borderId="39" xfId="0" applyBorder="1" applyAlignment="1">
      <alignment horizontal="center"/>
    </xf>
    <xf numFmtId="0" fontId="1" fillId="0" borderId="38" xfId="0" applyFont="1" applyBorder="1"/>
    <xf numFmtId="0" fontId="3" fillId="0" borderId="79" xfId="0" applyFont="1" applyBorder="1" applyAlignment="1">
      <alignment horizontal="center"/>
    </xf>
    <xf numFmtId="0" fontId="18" fillId="0" borderId="39" xfId="0" applyFont="1" applyBorder="1" applyAlignment="1">
      <alignment horizontal="left" wrapText="1"/>
    </xf>
    <xf numFmtId="0" fontId="3" fillId="0" borderId="80" xfId="0" applyFont="1" applyBorder="1"/>
    <xf numFmtId="0" fontId="3" fillId="0" borderId="81" xfId="1" applyFont="1" applyBorder="1"/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center"/>
    </xf>
    <xf numFmtId="0" fontId="1" fillId="0" borderId="37" xfId="0" applyFont="1" applyBorder="1" applyAlignment="1">
      <alignment horizontal="right"/>
    </xf>
    <xf numFmtId="0" fontId="5" fillId="0" borderId="83" xfId="0" applyFont="1" applyBorder="1" applyAlignment="1">
      <alignment horizontal="left" wrapText="1"/>
    </xf>
    <xf numFmtId="0" fontId="0" fillId="0" borderId="39" xfId="0" applyBorder="1"/>
    <xf numFmtId="0" fontId="3" fillId="0" borderId="8" xfId="13" applyBorder="1" applyAlignment="1" applyProtection="1">
      <alignment horizontal="center" wrapText="1"/>
    </xf>
    <xf numFmtId="0" fontId="3" fillId="0" borderId="83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1" fillId="0" borderId="40" xfId="0" applyFont="1" applyBorder="1" applyAlignment="1">
      <alignment horizontal="left"/>
    </xf>
    <xf numFmtId="0" fontId="3" fillId="0" borderId="38" xfId="0" applyFont="1" applyBorder="1" applyAlignment="1">
      <alignment horizontal="center" wrapText="1"/>
    </xf>
    <xf numFmtId="0" fontId="1" fillId="0" borderId="39" xfId="0" applyFont="1" applyBorder="1" applyAlignment="1">
      <alignment horizontal="left" wrapText="1"/>
    </xf>
    <xf numFmtId="0" fontId="3" fillId="0" borderId="41" xfId="0" applyFont="1" applyBorder="1" applyAlignment="1">
      <alignment horizontal="center" wrapText="1"/>
    </xf>
    <xf numFmtId="0" fontId="3" fillId="0" borderId="85" xfId="0" applyFont="1" applyBorder="1" applyAlignment="1">
      <alignment horizontal="center"/>
    </xf>
    <xf numFmtId="0" fontId="3" fillId="0" borderId="83" xfId="0" applyFont="1" applyBorder="1" applyAlignment="1">
      <alignment horizontal="left"/>
    </xf>
    <xf numFmtId="0" fontId="3" fillId="0" borderId="8" xfId="0" applyFont="1" applyBorder="1" applyAlignment="1">
      <alignment wrapText="1"/>
    </xf>
    <xf numFmtId="0" fontId="4" fillId="0" borderId="85" xfId="0" applyFont="1" applyBorder="1" applyAlignment="1">
      <alignment horizontal="center"/>
    </xf>
    <xf numFmtId="0" fontId="12" fillId="0" borderId="39" xfId="0" applyFont="1" applyBorder="1"/>
    <xf numFmtId="0" fontId="4" fillId="0" borderId="83" xfId="0" applyFont="1" applyBorder="1" applyAlignment="1">
      <alignment horizontal="left" wrapText="1"/>
    </xf>
    <xf numFmtId="0" fontId="4" fillId="0" borderId="8" xfId="0" applyFont="1" applyBorder="1"/>
    <xf numFmtId="0" fontId="5" fillId="0" borderId="8" xfId="0" applyFont="1" applyBorder="1" applyAlignment="1">
      <alignment horizontal="left" wrapText="1"/>
    </xf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3" fillId="0" borderId="87" xfId="0" applyFont="1" applyBorder="1" applyAlignment="1">
      <alignment horizontal="center"/>
    </xf>
    <xf numFmtId="0" fontId="3" fillId="0" borderId="87" xfId="0" applyFont="1" applyBorder="1" applyAlignment="1">
      <alignment horizontal="left"/>
    </xf>
    <xf numFmtId="0" fontId="3" fillId="0" borderId="88" xfId="0" applyFont="1" applyBorder="1" applyAlignment="1">
      <alignment horizontal="left"/>
    </xf>
    <xf numFmtId="0" fontId="3" fillId="0" borderId="89" xfId="0" applyFont="1" applyBorder="1"/>
    <xf numFmtId="0" fontId="3" fillId="0" borderId="86" xfId="0" applyFont="1" applyBorder="1" applyAlignment="1">
      <alignment horizontal="center"/>
    </xf>
    <xf numFmtId="0" fontId="5" fillId="0" borderId="34" xfId="0" applyFont="1" applyBorder="1" applyAlignment="1">
      <alignment horizontal="left" wrapText="1"/>
    </xf>
    <xf numFmtId="0" fontId="11" fillId="0" borderId="58" xfId="0" applyFont="1" applyBorder="1" applyAlignment="1" applyProtection="1">
      <alignment horizontal="center"/>
      <protection locked="0"/>
    </xf>
    <xf numFmtId="0" fontId="11" fillId="0" borderId="59" xfId="0" applyFont="1" applyBorder="1" applyAlignment="1" applyProtection="1">
      <alignment horizontal="center"/>
      <protection locked="0"/>
    </xf>
  </cellXfs>
  <cellStyles count="20">
    <cellStyle name="Normální" xfId="0" builtinId="0"/>
    <cellStyle name="normální 11" xfId="13" xr:uid="{00000000-0005-0000-0000-000001000000}"/>
    <cellStyle name="normální 15" xfId="8" xr:uid="{00000000-0005-0000-0000-000002000000}"/>
    <cellStyle name="normální 16" xfId="4" xr:uid="{00000000-0005-0000-0000-000003000000}"/>
    <cellStyle name="normální 17" xfId="14" xr:uid="{00000000-0005-0000-0000-000004000000}"/>
    <cellStyle name="normální 19" xfId="6" xr:uid="{00000000-0005-0000-0000-000005000000}"/>
    <cellStyle name="normální 2" xfId="3" xr:uid="{00000000-0005-0000-0000-000006000000}"/>
    <cellStyle name="normální 20" xfId="11" xr:uid="{00000000-0005-0000-0000-000007000000}"/>
    <cellStyle name="normální 21" xfId="5" xr:uid="{00000000-0005-0000-0000-000008000000}"/>
    <cellStyle name="normální 23" xfId="10" xr:uid="{00000000-0005-0000-0000-000009000000}"/>
    <cellStyle name="normální 3" xfId="12" xr:uid="{00000000-0005-0000-0000-00000A000000}"/>
    <cellStyle name="normální 32" xfId="16" xr:uid="{00000000-0005-0000-0000-00000B000000}"/>
    <cellStyle name="normální 35" xfId="9" xr:uid="{00000000-0005-0000-0000-00000C000000}"/>
    <cellStyle name="normální 4" xfId="18" xr:uid="{00000000-0005-0000-0000-00000D000000}"/>
    <cellStyle name="normální 49" xfId="7" xr:uid="{00000000-0005-0000-0000-00000E000000}"/>
    <cellStyle name="normální 6" xfId="15" xr:uid="{00000000-0005-0000-0000-00000F000000}"/>
    <cellStyle name="normální 8" xfId="2" xr:uid="{00000000-0005-0000-0000-000010000000}"/>
    <cellStyle name="normální 8 2" xfId="19" xr:uid="{598F4733-F926-482B-8660-0C922B48E344}"/>
    <cellStyle name="normální 9" xfId="17" xr:uid="{00000000-0005-0000-0000-000011000000}"/>
    <cellStyle name="normální_List1" xfId="1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topLeftCell="A16" workbookViewId="0">
      <selection activeCell="G20" sqref="G20"/>
    </sheetView>
  </sheetViews>
  <sheetFormatPr defaultColWidth="9.1796875" defaultRowHeight="12.5" x14ac:dyDescent="0.25"/>
  <cols>
    <col min="1" max="1" width="18.54296875" style="1" customWidth="1"/>
    <col min="2" max="2" width="34" style="1" customWidth="1"/>
    <col min="3" max="3" width="14.54296875" style="1" customWidth="1"/>
    <col min="4" max="4" width="15" style="1" customWidth="1"/>
    <col min="5" max="5" width="14.1796875" style="1" customWidth="1"/>
    <col min="6" max="6" width="9.1796875" style="1"/>
    <col min="7" max="7" width="18.453125" style="1" customWidth="1"/>
    <col min="8" max="16384" width="9.1796875" style="1"/>
  </cols>
  <sheetData>
    <row r="1" spans="1:6" ht="18" x14ac:dyDescent="0.4">
      <c r="A1" s="100" t="s">
        <v>67</v>
      </c>
      <c r="B1" s="2"/>
      <c r="C1" s="2"/>
      <c r="D1" s="2"/>
      <c r="E1" s="2"/>
      <c r="F1" s="2"/>
    </row>
    <row r="2" spans="1:6" ht="13" x14ac:dyDescent="0.3">
      <c r="A2" s="7"/>
      <c r="B2" s="2"/>
      <c r="C2" s="2"/>
      <c r="D2" s="2"/>
      <c r="E2" s="2"/>
      <c r="F2" s="2"/>
    </row>
    <row r="3" spans="1:6" x14ac:dyDescent="0.25">
      <c r="A3" s="5"/>
      <c r="B3" s="5"/>
      <c r="C3" s="2"/>
      <c r="D3" s="2"/>
      <c r="E3" s="2"/>
      <c r="F3" s="2"/>
    </row>
    <row r="4" spans="1:6" x14ac:dyDescent="0.25">
      <c r="A4" s="5" t="s">
        <v>0</v>
      </c>
      <c r="B4" s="3" t="s">
        <v>109</v>
      </c>
      <c r="C4" s="2"/>
      <c r="D4" s="2"/>
      <c r="E4" s="2"/>
      <c r="F4" s="2"/>
    </row>
    <row r="5" spans="1:6" x14ac:dyDescent="0.25">
      <c r="A5" s="5"/>
      <c r="B5" s="3"/>
      <c r="C5" s="2"/>
      <c r="D5" s="2"/>
      <c r="E5" s="2"/>
      <c r="F5" s="2"/>
    </row>
    <row r="6" spans="1:6" x14ac:dyDescent="0.25">
      <c r="B6" s="2"/>
      <c r="C6" s="2"/>
      <c r="D6" s="2"/>
      <c r="E6" s="2"/>
      <c r="F6" s="2"/>
    </row>
    <row r="7" spans="1:6" x14ac:dyDescent="0.25">
      <c r="A7" s="5" t="s">
        <v>1</v>
      </c>
      <c r="B7" s="4" t="s">
        <v>75</v>
      </c>
      <c r="C7" s="2"/>
      <c r="D7" s="2"/>
      <c r="E7" s="2"/>
      <c r="F7" s="2"/>
    </row>
    <row r="8" spans="1:6" x14ac:dyDescent="0.25">
      <c r="A8" s="2"/>
      <c r="B8" s="6"/>
      <c r="C8" s="2"/>
      <c r="D8" s="2"/>
      <c r="E8" s="2"/>
      <c r="F8" s="2"/>
    </row>
    <row r="9" spans="1:6" x14ac:dyDescent="0.25">
      <c r="A9" s="2"/>
      <c r="B9" s="6"/>
      <c r="C9" s="2"/>
      <c r="D9" s="2"/>
      <c r="E9" s="2"/>
      <c r="F9" s="2"/>
    </row>
    <row r="10" spans="1:6" x14ac:dyDescent="0.25">
      <c r="A10" s="2" t="s">
        <v>8</v>
      </c>
      <c r="B10" s="2" t="s">
        <v>26</v>
      </c>
      <c r="C10" s="2"/>
      <c r="D10" s="2"/>
      <c r="E10" s="2"/>
      <c r="F10" s="2"/>
    </row>
    <row r="11" spans="1:6" ht="13" x14ac:dyDescent="0.3">
      <c r="A11" s="7"/>
      <c r="B11" s="2"/>
      <c r="C11" s="2"/>
      <c r="D11" s="2"/>
      <c r="E11" s="2"/>
      <c r="F11" s="2"/>
    </row>
    <row r="12" spans="1:6" x14ac:dyDescent="0.25">
      <c r="A12" s="2"/>
      <c r="B12" s="8"/>
      <c r="C12" s="2"/>
      <c r="D12" s="2"/>
      <c r="E12" s="2"/>
      <c r="F12" s="2"/>
    </row>
    <row r="13" spans="1:6" x14ac:dyDescent="0.25">
      <c r="A13" s="2" t="s">
        <v>9</v>
      </c>
      <c r="B13" s="9">
        <v>44916</v>
      </c>
      <c r="C13" s="2"/>
      <c r="D13" s="2"/>
      <c r="E13" s="2"/>
      <c r="F13" s="2"/>
    </row>
    <row r="14" spans="1:6" x14ac:dyDescent="0.25">
      <c r="A14" s="2"/>
      <c r="B14" s="8"/>
      <c r="C14" s="2"/>
      <c r="D14" s="2"/>
      <c r="E14" s="2"/>
      <c r="F14" s="2"/>
    </row>
    <row r="15" spans="1:6" ht="13" thickBot="1" x14ac:dyDescent="0.3">
      <c r="A15" s="2"/>
      <c r="B15" s="2"/>
      <c r="C15" s="2"/>
      <c r="D15" s="2"/>
      <c r="E15" s="2"/>
      <c r="F15" s="2"/>
    </row>
    <row r="16" spans="1:6" ht="20.5" x14ac:dyDescent="0.25">
      <c r="A16" s="43" t="s">
        <v>10</v>
      </c>
      <c r="B16" s="44" t="s">
        <v>11</v>
      </c>
      <c r="C16" s="45" t="s">
        <v>12</v>
      </c>
      <c r="D16" s="46" t="s">
        <v>13</v>
      </c>
      <c r="E16" s="47" t="s">
        <v>14</v>
      </c>
      <c r="F16" s="2"/>
    </row>
    <row r="17" spans="1:8" ht="13" thickBot="1" x14ac:dyDescent="0.3">
      <c r="A17" s="48"/>
      <c r="B17" s="49"/>
      <c r="C17" s="50" t="s">
        <v>6</v>
      </c>
      <c r="D17" s="49" t="s">
        <v>6</v>
      </c>
      <c r="E17" s="51" t="s">
        <v>6</v>
      </c>
      <c r="F17" s="2"/>
    </row>
    <row r="18" spans="1:8" x14ac:dyDescent="0.25">
      <c r="A18" s="13"/>
      <c r="B18" s="14"/>
      <c r="C18" s="15"/>
      <c r="D18" s="16"/>
      <c r="E18" s="17"/>
      <c r="F18" s="2"/>
    </row>
    <row r="19" spans="1:8" x14ac:dyDescent="0.25">
      <c r="A19" s="25" t="s">
        <v>15</v>
      </c>
      <c r="B19" s="26" t="s">
        <v>16</v>
      </c>
      <c r="C19" s="27">
        <f>materiál!G60</f>
        <v>0</v>
      </c>
      <c r="D19" s="28">
        <f>montáž!G66</f>
        <v>0</v>
      </c>
      <c r="E19" s="29">
        <f>C19+D19</f>
        <v>0</v>
      </c>
      <c r="F19" s="2"/>
      <c r="H19" s="73"/>
    </row>
    <row r="20" spans="1:8" x14ac:dyDescent="0.25">
      <c r="A20" s="25"/>
      <c r="B20" s="26" t="s">
        <v>35</v>
      </c>
      <c r="C20" s="41">
        <v>0</v>
      </c>
      <c r="D20" s="28">
        <f>montáž!G67</f>
        <v>0</v>
      </c>
      <c r="E20" s="42">
        <f t="shared" ref="E20:E22" si="0">C20+D20</f>
        <v>0</v>
      </c>
      <c r="F20" s="2"/>
      <c r="G20" s="73"/>
    </row>
    <row r="21" spans="1:8" x14ac:dyDescent="0.25">
      <c r="A21" s="25"/>
      <c r="B21" s="26" t="s">
        <v>37</v>
      </c>
      <c r="C21" s="41">
        <v>0</v>
      </c>
      <c r="D21" s="28">
        <f>montáž!G68</f>
        <v>0</v>
      </c>
      <c r="E21" s="42">
        <f t="shared" si="0"/>
        <v>0</v>
      </c>
      <c r="F21" s="2"/>
    </row>
    <row r="22" spans="1:8" ht="25" x14ac:dyDescent="0.25">
      <c r="A22" s="30"/>
      <c r="B22" s="31" t="s">
        <v>40</v>
      </c>
      <c r="C22" s="32">
        <v>0</v>
      </c>
      <c r="D22" s="33">
        <f>materiál!G60*0.035+montáž!G66*0.035</f>
        <v>0</v>
      </c>
      <c r="E22" s="42">
        <f t="shared" si="0"/>
        <v>0</v>
      </c>
      <c r="F22" s="2"/>
    </row>
    <row r="23" spans="1:8" x14ac:dyDescent="0.25">
      <c r="A23" s="30"/>
      <c r="B23" s="34"/>
      <c r="C23" s="32"/>
      <c r="D23" s="33"/>
      <c r="E23" s="35"/>
      <c r="F23" s="2"/>
    </row>
    <row r="24" spans="1:8" ht="13" x14ac:dyDescent="0.3">
      <c r="A24" s="18"/>
      <c r="B24" s="19" t="s">
        <v>17</v>
      </c>
      <c r="C24" s="23">
        <f>SUM(C19:C23)</f>
        <v>0</v>
      </c>
      <c r="D24" s="23">
        <f>SUM(D19:D23)</f>
        <v>0</v>
      </c>
      <c r="E24" s="36">
        <f>SUM(E19:E23)</f>
        <v>0</v>
      </c>
      <c r="F24" s="2"/>
    </row>
    <row r="25" spans="1:8" ht="13" x14ac:dyDescent="0.3">
      <c r="A25" s="30"/>
      <c r="B25" s="37" t="s">
        <v>36</v>
      </c>
      <c r="C25" s="38">
        <f>C24*0.21</f>
        <v>0</v>
      </c>
      <c r="D25" s="38">
        <f t="shared" ref="D25:E25" si="1">D24*0.21</f>
        <v>0</v>
      </c>
      <c r="E25" s="38">
        <f t="shared" si="1"/>
        <v>0</v>
      </c>
      <c r="F25" s="2"/>
    </row>
    <row r="26" spans="1:8" ht="13" x14ac:dyDescent="0.3">
      <c r="A26" s="30"/>
      <c r="B26" s="37" t="s">
        <v>18</v>
      </c>
      <c r="C26" s="38">
        <f>SUM(C24:C25)</f>
        <v>0</v>
      </c>
      <c r="D26" s="38">
        <f>SUM(D24:D25)</f>
        <v>0</v>
      </c>
      <c r="E26" s="39">
        <f>SUM(E24:E25)</f>
        <v>0</v>
      </c>
      <c r="F26" s="2"/>
    </row>
    <row r="27" spans="1:8" ht="13" thickBot="1" x14ac:dyDescent="0.3">
      <c r="A27" s="40"/>
      <c r="B27" s="10"/>
      <c r="C27" s="20"/>
      <c r="D27" s="21"/>
      <c r="E27" s="22"/>
      <c r="F27" s="2"/>
    </row>
    <row r="28" spans="1:8" x14ac:dyDescent="0.25">
      <c r="A28" s="2"/>
      <c r="B28" s="2"/>
      <c r="C28" s="2"/>
      <c r="D28" s="2"/>
      <c r="E28" s="2"/>
      <c r="F28" s="2"/>
    </row>
    <row r="29" spans="1:8" x14ac:dyDescent="0.25">
      <c r="A29" s="2"/>
      <c r="B29" s="2"/>
      <c r="C29" s="11"/>
      <c r="D29" s="11"/>
      <c r="E29" s="11"/>
      <c r="F29" s="2"/>
    </row>
    <row r="30" spans="1:8" ht="13" x14ac:dyDescent="0.3">
      <c r="A30" s="7"/>
      <c r="B30" s="7"/>
      <c r="C30" s="7"/>
      <c r="D30" s="7"/>
      <c r="E30" s="2"/>
      <c r="F30" s="2"/>
    </row>
    <row r="31" spans="1:8" x14ac:dyDescent="0.25">
      <c r="A31" s="2"/>
      <c r="B31" s="2"/>
      <c r="C31" s="2"/>
      <c r="D31" s="2"/>
      <c r="E31" s="2"/>
      <c r="F31" s="2"/>
    </row>
    <row r="32" spans="1:8" x14ac:dyDescent="0.25">
      <c r="A32" s="2"/>
      <c r="B32" s="2"/>
      <c r="C32" s="2"/>
      <c r="D32" s="2"/>
      <c r="E32" s="2"/>
      <c r="F32" s="2"/>
    </row>
    <row r="33" spans="1:6" ht="15.5" x14ac:dyDescent="0.35">
      <c r="A33" s="101" t="s">
        <v>19</v>
      </c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 t="s">
        <v>20</v>
      </c>
      <c r="B36" s="2"/>
      <c r="C36" s="2"/>
      <c r="D36" s="2"/>
      <c r="E36" s="2"/>
      <c r="F36" s="2"/>
    </row>
    <row r="37" spans="1:6" x14ac:dyDescent="0.25">
      <c r="A37" s="2" t="s">
        <v>21</v>
      </c>
      <c r="B37" s="2"/>
      <c r="C37" s="2"/>
      <c r="D37" s="2"/>
      <c r="E37" s="2"/>
      <c r="F37" s="2"/>
    </row>
    <row r="38" spans="1:6" x14ac:dyDescent="0.25">
      <c r="A38" s="2" t="s">
        <v>22</v>
      </c>
      <c r="B38" s="2"/>
      <c r="C38" s="2"/>
      <c r="D38" s="2"/>
      <c r="E38" s="2"/>
      <c r="F38" s="2"/>
    </row>
    <row r="39" spans="1:6" x14ac:dyDescent="0.25">
      <c r="A39" s="2" t="s">
        <v>23</v>
      </c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ht="13" x14ac:dyDescent="0.3">
      <c r="A41" s="2" t="s">
        <v>24</v>
      </c>
      <c r="B41" s="7"/>
      <c r="C41" s="2"/>
      <c r="D41" s="2"/>
      <c r="E41" s="2"/>
      <c r="F41" s="2"/>
    </row>
    <row r="42" spans="1:6" x14ac:dyDescent="0.25">
      <c r="A42" s="2" t="s">
        <v>25</v>
      </c>
      <c r="B42" s="2"/>
      <c r="C42" s="2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2"/>
      <c r="B55" s="2"/>
      <c r="C55" s="2"/>
      <c r="D55" s="2"/>
      <c r="E55" s="2"/>
      <c r="F55" s="2"/>
    </row>
    <row r="56" spans="1:6" x14ac:dyDescent="0.25">
      <c r="A56" s="2"/>
      <c r="B56" s="2"/>
      <c r="C56" s="2"/>
      <c r="D56" s="2"/>
      <c r="E56" s="2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2"/>
      <c r="B61" s="2"/>
      <c r="C61" s="2"/>
      <c r="D61" s="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/>
      <c r="C72" s="2"/>
      <c r="D72" s="2"/>
      <c r="E72" s="2"/>
      <c r="F72" s="2"/>
    </row>
    <row r="73" spans="1:6" x14ac:dyDescent="0.25">
      <c r="A73" s="2"/>
      <c r="B73" s="2"/>
      <c r="C73" s="2"/>
      <c r="D73" s="2"/>
      <c r="E73" s="2"/>
      <c r="F73" s="2"/>
    </row>
    <row r="74" spans="1:6" x14ac:dyDescent="0.25">
      <c r="A74" s="2"/>
      <c r="B74" s="2"/>
      <c r="C74" s="2"/>
      <c r="D74" s="2"/>
      <c r="E74" s="2"/>
      <c r="F74" s="2"/>
    </row>
    <row r="75" spans="1:6" x14ac:dyDescent="0.25">
      <c r="A75" s="2"/>
      <c r="B75" s="2"/>
      <c r="C75" s="2"/>
      <c r="D75" s="2"/>
      <c r="E75" s="2"/>
      <c r="F75" s="2"/>
    </row>
    <row r="76" spans="1:6" x14ac:dyDescent="0.25">
      <c r="A76" s="2"/>
      <c r="B76" s="2"/>
      <c r="C76" s="2"/>
      <c r="D76" s="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x14ac:dyDescent="0.25">
      <c r="A78" s="2"/>
      <c r="B78" s="2"/>
      <c r="C78" s="2"/>
      <c r="D78" s="2"/>
      <c r="E78" s="2"/>
      <c r="F78" s="2"/>
    </row>
    <row r="79" spans="1:6" x14ac:dyDescent="0.25">
      <c r="A79" s="2"/>
      <c r="B79" s="2"/>
      <c r="C79" s="2"/>
      <c r="D79" s="2"/>
      <c r="E79" s="2"/>
      <c r="F79" s="2"/>
    </row>
    <row r="80" spans="1:6" x14ac:dyDescent="0.25">
      <c r="A80" s="2"/>
      <c r="B80" s="2"/>
      <c r="C80" s="2"/>
      <c r="D80" s="2"/>
      <c r="E80" s="2"/>
      <c r="F80" s="2"/>
    </row>
  </sheetData>
  <pageMargins left="0.7" right="0.7" top="0.78740157499999996" bottom="0.78740157499999996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topLeftCell="A46" zoomScale="96" zoomScaleNormal="96" workbookViewId="0">
      <selection activeCell="F8" sqref="F8"/>
    </sheetView>
  </sheetViews>
  <sheetFormatPr defaultColWidth="9.1796875" defaultRowHeight="12.5" x14ac:dyDescent="0.25"/>
  <cols>
    <col min="1" max="1" width="5.81640625" style="24" customWidth="1"/>
    <col min="2" max="2" width="10.26953125" style="24" customWidth="1"/>
    <col min="3" max="3" width="37.453125" style="70" customWidth="1"/>
    <col min="4" max="4" width="5" style="24" customWidth="1"/>
    <col min="5" max="5" width="6.26953125" style="24" customWidth="1"/>
    <col min="6" max="6" width="7.54296875" style="24" customWidth="1"/>
    <col min="7" max="7" width="9.54296875" style="24" customWidth="1"/>
    <col min="8" max="8" width="11.1796875" style="24" customWidth="1"/>
    <col min="9" max="16384" width="9.1796875" style="24"/>
  </cols>
  <sheetData>
    <row r="1" spans="1:8" x14ac:dyDescent="0.25">
      <c r="A1" s="24" t="s">
        <v>0</v>
      </c>
      <c r="B1" s="135" t="s">
        <v>109</v>
      </c>
      <c r="D1" s="52"/>
      <c r="E1" s="52"/>
      <c r="F1" s="52"/>
      <c r="G1" s="52"/>
    </row>
    <row r="2" spans="1:8" ht="13" x14ac:dyDescent="0.3">
      <c r="A2" s="24" t="s">
        <v>1</v>
      </c>
      <c r="B2" s="136" t="s">
        <v>75</v>
      </c>
      <c r="D2" s="117" t="s">
        <v>108</v>
      </c>
      <c r="E2" s="53"/>
      <c r="F2" s="52"/>
      <c r="G2" s="52"/>
    </row>
    <row r="3" spans="1:8" ht="13" thickBot="1" x14ac:dyDescent="0.3"/>
    <row r="4" spans="1:8" x14ac:dyDescent="0.25">
      <c r="A4" s="139"/>
      <c r="B4" s="140"/>
      <c r="C4" s="141"/>
      <c r="D4" s="142"/>
      <c r="E4" s="140"/>
      <c r="F4" s="295" t="s">
        <v>62</v>
      </c>
      <c r="G4" s="296"/>
      <c r="H4" s="114"/>
    </row>
    <row r="5" spans="1:8" ht="21" customHeight="1" thickBot="1" x14ac:dyDescent="0.3">
      <c r="A5" s="143" t="s">
        <v>2</v>
      </c>
      <c r="B5" s="144" t="s">
        <v>3</v>
      </c>
      <c r="C5" s="145" t="s">
        <v>4</v>
      </c>
      <c r="D5" s="146" t="s">
        <v>78</v>
      </c>
      <c r="E5" s="147" t="s">
        <v>5</v>
      </c>
      <c r="F5" s="87" t="s">
        <v>79</v>
      </c>
      <c r="G5" s="88" t="s">
        <v>80</v>
      </c>
      <c r="H5" s="113" t="s">
        <v>81</v>
      </c>
    </row>
    <row r="6" spans="1:8" x14ac:dyDescent="0.25">
      <c r="A6" s="148"/>
      <c r="B6" s="149"/>
      <c r="C6" s="150"/>
      <c r="D6" s="151"/>
      <c r="E6" s="152"/>
      <c r="F6" s="102"/>
      <c r="G6" s="103"/>
      <c r="H6" s="104"/>
    </row>
    <row r="7" spans="1:8" s="116" customFormat="1" ht="13" x14ac:dyDescent="0.3">
      <c r="A7" s="153" t="s">
        <v>110</v>
      </c>
      <c r="B7" s="154"/>
      <c r="C7" s="155"/>
      <c r="D7" s="156"/>
      <c r="E7" s="157"/>
      <c r="F7" s="137"/>
      <c r="G7" s="137"/>
      <c r="H7" s="138"/>
    </row>
    <row r="8" spans="1:8" s="116" customFormat="1" ht="62.5" x14ac:dyDescent="0.25">
      <c r="A8" s="158" t="s">
        <v>76</v>
      </c>
      <c r="B8" s="159"/>
      <c r="C8" s="155" t="s">
        <v>113</v>
      </c>
      <c r="D8" s="154" t="s">
        <v>38</v>
      </c>
      <c r="E8" s="160">
        <v>1</v>
      </c>
      <c r="F8" s="133"/>
      <c r="G8" s="133">
        <f>E8*F8</f>
        <v>0</v>
      </c>
      <c r="H8" s="91" t="s">
        <v>82</v>
      </c>
    </row>
    <row r="9" spans="1:8" s="116" customFormat="1" x14ac:dyDescent="0.25">
      <c r="A9" s="161"/>
      <c r="B9" s="162"/>
      <c r="C9" s="163"/>
      <c r="D9" s="164"/>
      <c r="E9" s="165"/>
      <c r="F9" s="133"/>
      <c r="G9" s="133"/>
      <c r="H9" s="91"/>
    </row>
    <row r="10" spans="1:8" s="116" customFormat="1" ht="13" x14ac:dyDescent="0.3">
      <c r="A10" s="166" t="s">
        <v>111</v>
      </c>
      <c r="B10" s="167"/>
      <c r="C10" s="168"/>
      <c r="D10" s="156"/>
      <c r="E10" s="169"/>
      <c r="F10" s="133"/>
      <c r="G10" s="133"/>
      <c r="H10" s="91"/>
    </row>
    <row r="11" spans="1:8" s="116" customFormat="1" ht="13" x14ac:dyDescent="0.3">
      <c r="A11" s="166"/>
      <c r="B11" s="170"/>
      <c r="C11" s="168"/>
      <c r="D11" s="156"/>
      <c r="E11" s="171"/>
      <c r="F11" s="133"/>
      <c r="G11" s="133"/>
      <c r="H11" s="91"/>
    </row>
    <row r="12" spans="1:8" s="116" customFormat="1" ht="25" x14ac:dyDescent="0.25">
      <c r="A12" s="172" t="s">
        <v>77</v>
      </c>
      <c r="B12" s="173">
        <v>344136536</v>
      </c>
      <c r="C12" s="168" t="s">
        <v>112</v>
      </c>
      <c r="D12" s="154" t="s">
        <v>38</v>
      </c>
      <c r="E12" s="169">
        <v>3</v>
      </c>
      <c r="F12" s="133"/>
      <c r="G12" s="133">
        <f t="shared" ref="G12:G57" si="0">E12*F12</f>
        <v>0</v>
      </c>
      <c r="H12" s="91" t="s">
        <v>82</v>
      </c>
    </row>
    <row r="13" spans="1:8" s="116" customFormat="1" x14ac:dyDescent="0.25">
      <c r="A13" s="172"/>
      <c r="B13" s="174"/>
      <c r="C13" s="170"/>
      <c r="D13" s="156"/>
      <c r="E13" s="169"/>
      <c r="F13" s="133"/>
      <c r="G13" s="133"/>
      <c r="H13" s="91"/>
    </row>
    <row r="14" spans="1:8" ht="13" x14ac:dyDescent="0.3">
      <c r="A14" s="166" t="s">
        <v>114</v>
      </c>
      <c r="B14" s="175"/>
      <c r="C14" s="176"/>
      <c r="D14" s="177"/>
      <c r="E14" s="178"/>
      <c r="F14" s="54"/>
      <c r="G14" s="133"/>
      <c r="H14" s="91"/>
    </row>
    <row r="15" spans="1:8" x14ac:dyDescent="0.25">
      <c r="A15" s="179"/>
      <c r="B15" s="180"/>
      <c r="C15" s="181"/>
      <c r="D15" s="182"/>
      <c r="E15" s="178"/>
      <c r="F15" s="54"/>
      <c r="G15" s="133"/>
      <c r="H15" s="91"/>
    </row>
    <row r="16" spans="1:8" s="120" customFormat="1" x14ac:dyDescent="0.25">
      <c r="A16" s="183" t="s">
        <v>122</v>
      </c>
      <c r="B16" s="173">
        <v>344136218</v>
      </c>
      <c r="C16" s="184" t="s">
        <v>116</v>
      </c>
      <c r="D16" s="185" t="s">
        <v>38</v>
      </c>
      <c r="E16" s="186">
        <v>2</v>
      </c>
      <c r="F16" s="122"/>
      <c r="G16" s="133">
        <f t="shared" si="0"/>
        <v>0</v>
      </c>
      <c r="H16" s="91" t="s">
        <v>82</v>
      </c>
    </row>
    <row r="17" spans="1:11" x14ac:dyDescent="0.25">
      <c r="A17" s="183" t="s">
        <v>83</v>
      </c>
      <c r="B17" s="173">
        <v>344135312</v>
      </c>
      <c r="C17" s="184" t="s">
        <v>115</v>
      </c>
      <c r="D17" s="187" t="s">
        <v>38</v>
      </c>
      <c r="E17" s="178">
        <v>1</v>
      </c>
      <c r="F17" s="69"/>
      <c r="G17" s="133">
        <f t="shared" si="0"/>
        <v>0</v>
      </c>
      <c r="H17" s="91" t="s">
        <v>82</v>
      </c>
    </row>
    <row r="18" spans="1:11" x14ac:dyDescent="0.25">
      <c r="A18" s="183" t="s">
        <v>72</v>
      </c>
      <c r="B18" s="173">
        <v>344135044</v>
      </c>
      <c r="C18" s="184" t="s">
        <v>117</v>
      </c>
      <c r="D18" s="187" t="s">
        <v>38</v>
      </c>
      <c r="E18" s="178">
        <v>4</v>
      </c>
      <c r="F18" s="69"/>
      <c r="G18" s="133">
        <f t="shared" si="0"/>
        <v>0</v>
      </c>
      <c r="H18" s="91" t="s">
        <v>82</v>
      </c>
    </row>
    <row r="19" spans="1:11" ht="25" x14ac:dyDescent="0.25">
      <c r="A19" s="183" t="s">
        <v>123</v>
      </c>
      <c r="B19" s="60">
        <v>345126001</v>
      </c>
      <c r="C19" s="188" t="s">
        <v>68</v>
      </c>
      <c r="D19" s="189" t="s">
        <v>38</v>
      </c>
      <c r="E19" s="190">
        <v>1</v>
      </c>
      <c r="F19" s="54"/>
      <c r="G19" s="133">
        <f t="shared" si="0"/>
        <v>0</v>
      </c>
      <c r="H19" s="91" t="s">
        <v>82</v>
      </c>
    </row>
    <row r="20" spans="1:11" x14ac:dyDescent="0.25">
      <c r="A20" s="191"/>
      <c r="B20" s="60"/>
      <c r="C20" s="192"/>
      <c r="D20" s="189"/>
      <c r="E20" s="178"/>
      <c r="F20" s="54"/>
      <c r="G20" s="133"/>
      <c r="H20" s="90"/>
    </row>
    <row r="21" spans="1:11" ht="13" x14ac:dyDescent="0.3">
      <c r="A21" s="193" t="s">
        <v>41</v>
      </c>
      <c r="B21" s="194"/>
      <c r="C21" s="195"/>
      <c r="D21" s="196"/>
      <c r="E21" s="178"/>
      <c r="F21" s="54"/>
      <c r="G21" s="133"/>
      <c r="H21" s="90"/>
    </row>
    <row r="22" spans="1:11" ht="13" x14ac:dyDescent="0.3">
      <c r="A22" s="193"/>
      <c r="B22" s="197"/>
      <c r="C22" s="198"/>
      <c r="D22" s="199"/>
      <c r="E22" s="178"/>
      <c r="F22" s="54"/>
      <c r="G22" s="133"/>
      <c r="H22" s="90"/>
    </row>
    <row r="23" spans="1:11" ht="25" x14ac:dyDescent="0.25">
      <c r="A23" s="200" t="s">
        <v>124</v>
      </c>
      <c r="B23" s="201">
        <v>358111249</v>
      </c>
      <c r="C23" s="202" t="s">
        <v>118</v>
      </c>
      <c r="D23" s="203" t="s">
        <v>38</v>
      </c>
      <c r="E23" s="178">
        <v>4</v>
      </c>
      <c r="F23" s="54"/>
      <c r="G23" s="133">
        <f t="shared" si="0"/>
        <v>0</v>
      </c>
      <c r="H23" s="90" t="s">
        <v>82</v>
      </c>
    </row>
    <row r="24" spans="1:11" ht="13" x14ac:dyDescent="0.3">
      <c r="A24" s="200" t="s">
        <v>85</v>
      </c>
      <c r="B24" s="182">
        <v>358111499</v>
      </c>
      <c r="C24" s="204" t="s">
        <v>84</v>
      </c>
      <c r="D24" s="203" t="s">
        <v>38</v>
      </c>
      <c r="E24" s="178">
        <v>5</v>
      </c>
      <c r="F24" s="121"/>
      <c r="G24" s="133">
        <f t="shared" si="0"/>
        <v>0</v>
      </c>
      <c r="H24" s="90" t="s">
        <v>82</v>
      </c>
      <c r="K24" s="94"/>
    </row>
    <row r="25" spans="1:11" ht="25" x14ac:dyDescent="0.25">
      <c r="A25" s="200" t="s">
        <v>86</v>
      </c>
      <c r="B25" s="182">
        <v>358111323</v>
      </c>
      <c r="C25" s="192" t="s">
        <v>42</v>
      </c>
      <c r="D25" s="203" t="s">
        <v>38</v>
      </c>
      <c r="E25" s="178">
        <v>5</v>
      </c>
      <c r="F25" s="121"/>
      <c r="G25" s="133">
        <f t="shared" si="0"/>
        <v>0</v>
      </c>
      <c r="H25" s="90" t="s">
        <v>82</v>
      </c>
    </row>
    <row r="26" spans="1:11" x14ac:dyDescent="0.25">
      <c r="A26" s="205"/>
      <c r="B26" s="173"/>
      <c r="C26" s="188"/>
      <c r="D26" s="206"/>
      <c r="E26" s="207"/>
      <c r="F26" s="59"/>
      <c r="G26" s="133"/>
      <c r="H26" s="90"/>
    </row>
    <row r="27" spans="1:11" ht="13" x14ac:dyDescent="0.3">
      <c r="A27" s="208" t="s">
        <v>27</v>
      </c>
      <c r="B27" s="180"/>
      <c r="C27" s="209"/>
      <c r="D27" s="210"/>
      <c r="E27" s="190"/>
      <c r="F27" s="54"/>
      <c r="G27" s="133"/>
      <c r="H27" s="90"/>
    </row>
    <row r="28" spans="1:11" x14ac:dyDescent="0.25">
      <c r="A28" s="179"/>
      <c r="B28" s="180"/>
      <c r="C28" s="209"/>
      <c r="D28" s="210"/>
      <c r="E28" s="190"/>
      <c r="F28" s="54"/>
      <c r="G28" s="133"/>
      <c r="H28" s="90"/>
    </row>
    <row r="29" spans="1:11" s="116" customFormat="1" ht="39.75" customHeight="1" x14ac:dyDescent="0.25">
      <c r="A29" s="211" t="s">
        <v>87</v>
      </c>
      <c r="B29" s="212">
        <v>341581082</v>
      </c>
      <c r="C29" s="188" t="s">
        <v>119</v>
      </c>
      <c r="D29" s="187" t="s">
        <v>28</v>
      </c>
      <c r="E29" s="187">
        <v>100</v>
      </c>
      <c r="F29" s="115"/>
      <c r="G29" s="133">
        <f t="shared" si="0"/>
        <v>0</v>
      </c>
      <c r="H29" s="90" t="s">
        <v>82</v>
      </c>
    </row>
    <row r="30" spans="1:11" ht="37.5" x14ac:dyDescent="0.25">
      <c r="A30" s="211" t="s">
        <v>88</v>
      </c>
      <c r="B30" s="212">
        <v>341581081</v>
      </c>
      <c r="C30" s="213" t="s">
        <v>120</v>
      </c>
      <c r="D30" s="187" t="s">
        <v>28</v>
      </c>
      <c r="E30" s="214">
        <v>100</v>
      </c>
      <c r="F30" s="115"/>
      <c r="G30" s="133">
        <f t="shared" si="0"/>
        <v>0</v>
      </c>
      <c r="H30" s="90" t="s">
        <v>82</v>
      </c>
    </row>
    <row r="31" spans="1:11" ht="37.5" x14ac:dyDescent="0.25">
      <c r="A31" s="211" t="s">
        <v>89</v>
      </c>
      <c r="B31" s="173">
        <v>341581062</v>
      </c>
      <c r="C31" s="181" t="s">
        <v>52</v>
      </c>
      <c r="D31" s="187" t="s">
        <v>28</v>
      </c>
      <c r="E31" s="214">
        <v>50</v>
      </c>
      <c r="F31" s="63"/>
      <c r="G31" s="133">
        <f t="shared" si="0"/>
        <v>0</v>
      </c>
      <c r="H31" s="90" t="s">
        <v>82</v>
      </c>
    </row>
    <row r="32" spans="1:11" ht="37.5" x14ac:dyDescent="0.25">
      <c r="A32" s="211" t="s">
        <v>125</v>
      </c>
      <c r="B32" s="173">
        <v>341581090</v>
      </c>
      <c r="C32" s="213" t="s">
        <v>121</v>
      </c>
      <c r="D32" s="187" t="s">
        <v>28</v>
      </c>
      <c r="E32" s="214">
        <v>100</v>
      </c>
      <c r="F32" s="63"/>
      <c r="G32" s="133">
        <f t="shared" si="0"/>
        <v>0</v>
      </c>
      <c r="H32" s="90" t="s">
        <v>82</v>
      </c>
    </row>
    <row r="33" spans="1:8" ht="24.75" customHeight="1" x14ac:dyDescent="0.25">
      <c r="A33" s="211" t="s">
        <v>90</v>
      </c>
      <c r="B33" s="56">
        <v>341580187</v>
      </c>
      <c r="C33" s="215" t="s">
        <v>44</v>
      </c>
      <c r="D33" s="61" t="s">
        <v>28</v>
      </c>
      <c r="E33" s="216">
        <v>200</v>
      </c>
      <c r="F33" s="62"/>
      <c r="G33" s="133">
        <f t="shared" si="0"/>
        <v>0</v>
      </c>
      <c r="H33" s="90" t="s">
        <v>82</v>
      </c>
    </row>
    <row r="34" spans="1:8" x14ac:dyDescent="0.25">
      <c r="A34" s="211" t="s">
        <v>91</v>
      </c>
      <c r="B34" s="56">
        <v>341580004</v>
      </c>
      <c r="C34" s="204" t="s">
        <v>45</v>
      </c>
      <c r="D34" s="61" t="s">
        <v>28</v>
      </c>
      <c r="E34" s="216">
        <v>20</v>
      </c>
      <c r="F34" s="62"/>
      <c r="G34" s="133">
        <f t="shared" si="0"/>
        <v>0</v>
      </c>
      <c r="H34" s="90" t="s">
        <v>82</v>
      </c>
    </row>
    <row r="35" spans="1:8" ht="25" x14ac:dyDescent="0.25">
      <c r="A35" s="211" t="s">
        <v>92</v>
      </c>
      <c r="B35" s="173">
        <v>345212127</v>
      </c>
      <c r="C35" s="217" t="s">
        <v>53</v>
      </c>
      <c r="D35" s="187" t="s">
        <v>28</v>
      </c>
      <c r="E35" s="218">
        <v>20</v>
      </c>
      <c r="F35" s="64"/>
      <c r="G35" s="133">
        <f t="shared" si="0"/>
        <v>0</v>
      </c>
      <c r="H35" s="90" t="s">
        <v>82</v>
      </c>
    </row>
    <row r="36" spans="1:8" x14ac:dyDescent="0.25">
      <c r="A36" s="179"/>
      <c r="B36" s="180"/>
      <c r="C36" s="209"/>
      <c r="D36" s="210"/>
      <c r="E36" s="219"/>
      <c r="F36" s="54"/>
      <c r="G36" s="133"/>
      <c r="H36" s="90"/>
    </row>
    <row r="37" spans="1:8" ht="13" x14ac:dyDescent="0.3">
      <c r="A37" s="208" t="s">
        <v>50</v>
      </c>
      <c r="B37" s="180"/>
      <c r="C37" s="209"/>
      <c r="D37" s="210"/>
      <c r="E37" s="190"/>
      <c r="F37" s="54"/>
      <c r="G37" s="133"/>
      <c r="H37" s="90"/>
    </row>
    <row r="38" spans="1:8" x14ac:dyDescent="0.25">
      <c r="A38" s="179"/>
      <c r="B38" s="180"/>
      <c r="C38" s="209"/>
      <c r="D38" s="210"/>
      <c r="E38" s="190"/>
      <c r="F38" s="54"/>
      <c r="G38" s="133"/>
      <c r="H38" s="90"/>
    </row>
    <row r="39" spans="1:8" x14ac:dyDescent="0.25">
      <c r="A39" s="211" t="s">
        <v>93</v>
      </c>
      <c r="B39" s="57">
        <v>342118940</v>
      </c>
      <c r="C39" s="220" t="s">
        <v>46</v>
      </c>
      <c r="D39" s="221" t="s">
        <v>38</v>
      </c>
      <c r="E39" s="190">
        <v>90</v>
      </c>
      <c r="F39" s="54"/>
      <c r="G39" s="133">
        <f t="shared" si="0"/>
        <v>0</v>
      </c>
      <c r="H39" s="90" t="s">
        <v>82</v>
      </c>
    </row>
    <row r="40" spans="1:8" x14ac:dyDescent="0.25">
      <c r="A40" s="179"/>
      <c r="B40" s="180"/>
      <c r="C40" s="209"/>
      <c r="D40" s="221"/>
      <c r="E40" s="190"/>
      <c r="F40" s="54"/>
      <c r="G40" s="133"/>
      <c r="H40" s="90"/>
    </row>
    <row r="41" spans="1:8" ht="13" x14ac:dyDescent="0.3">
      <c r="A41" s="208" t="s">
        <v>29</v>
      </c>
      <c r="B41" s="180"/>
      <c r="C41" s="209"/>
      <c r="D41" s="210"/>
      <c r="E41" s="190"/>
      <c r="F41" s="54"/>
      <c r="G41" s="133"/>
      <c r="H41" s="90"/>
    </row>
    <row r="42" spans="1:8" x14ac:dyDescent="0.25">
      <c r="A42" s="179"/>
      <c r="B42" s="180"/>
      <c r="C42" s="209"/>
      <c r="D42" s="210"/>
      <c r="E42" s="190"/>
      <c r="F42" s="54"/>
      <c r="G42" s="133"/>
      <c r="H42" s="90"/>
    </row>
    <row r="43" spans="1:8" ht="25" x14ac:dyDescent="0.25">
      <c r="A43" s="222" t="s">
        <v>94</v>
      </c>
      <c r="B43" s="173">
        <v>345112712</v>
      </c>
      <c r="C43" s="184" t="s">
        <v>43</v>
      </c>
      <c r="D43" s="223" t="s">
        <v>28</v>
      </c>
      <c r="E43" s="178">
        <v>100</v>
      </c>
      <c r="F43" s="105"/>
      <c r="G43" s="133">
        <f t="shared" si="0"/>
        <v>0</v>
      </c>
      <c r="H43" s="90" t="s">
        <v>82</v>
      </c>
    </row>
    <row r="44" spans="1:8" ht="24.75" customHeight="1" x14ac:dyDescent="0.25">
      <c r="A44" s="222" t="s">
        <v>96</v>
      </c>
      <c r="B44" s="173">
        <v>345012014</v>
      </c>
      <c r="C44" s="224" t="s">
        <v>95</v>
      </c>
      <c r="D44" s="187" t="s">
        <v>28</v>
      </c>
      <c r="E44" s="225">
        <v>20</v>
      </c>
      <c r="F44" s="54"/>
      <c r="G44" s="133">
        <f t="shared" si="0"/>
        <v>0</v>
      </c>
      <c r="H44" s="90" t="s">
        <v>82</v>
      </c>
    </row>
    <row r="45" spans="1:8" x14ac:dyDescent="0.25">
      <c r="A45" s="222" t="s">
        <v>97</v>
      </c>
      <c r="B45" s="173">
        <v>721218223</v>
      </c>
      <c r="C45" s="65" t="s">
        <v>61</v>
      </c>
      <c r="D45" s="66" t="s">
        <v>38</v>
      </c>
      <c r="E45" s="67">
        <v>1</v>
      </c>
      <c r="F45" s="68"/>
      <c r="G45" s="133">
        <f t="shared" si="0"/>
        <v>0</v>
      </c>
      <c r="H45" s="90" t="s">
        <v>82</v>
      </c>
    </row>
    <row r="46" spans="1:8" x14ac:dyDescent="0.25">
      <c r="A46" s="222" t="s">
        <v>73</v>
      </c>
      <c r="B46" s="173">
        <v>211126000</v>
      </c>
      <c r="C46" s="216" t="s">
        <v>69</v>
      </c>
      <c r="D46" s="206" t="s">
        <v>70</v>
      </c>
      <c r="E46" s="187">
        <v>5</v>
      </c>
      <c r="F46" s="62"/>
      <c r="G46" s="133">
        <f t="shared" si="0"/>
        <v>0</v>
      </c>
      <c r="H46" s="90" t="s">
        <v>82</v>
      </c>
    </row>
    <row r="47" spans="1:8" x14ac:dyDescent="0.25">
      <c r="A47" s="222" t="s">
        <v>74</v>
      </c>
      <c r="B47" s="226">
        <v>314324118</v>
      </c>
      <c r="C47" s="216" t="s">
        <v>71</v>
      </c>
      <c r="D47" s="206" t="s">
        <v>38</v>
      </c>
      <c r="E47" s="227">
        <v>200</v>
      </c>
      <c r="F47" s="82"/>
      <c r="G47" s="133">
        <f t="shared" si="0"/>
        <v>0</v>
      </c>
      <c r="H47" s="90" t="s">
        <v>82</v>
      </c>
    </row>
    <row r="48" spans="1:8" x14ac:dyDescent="0.25">
      <c r="A48" s="228"/>
      <c r="B48" s="173"/>
      <c r="C48" s="65"/>
      <c r="D48" s="79"/>
      <c r="E48" s="80"/>
      <c r="F48" s="81"/>
      <c r="G48" s="133"/>
      <c r="H48" s="90"/>
    </row>
    <row r="49" spans="1:8" ht="13" x14ac:dyDescent="0.3">
      <c r="A49" s="229" t="s">
        <v>31</v>
      </c>
      <c r="B49" s="196"/>
      <c r="C49" s="216"/>
      <c r="D49" s="173"/>
      <c r="E49" s="187"/>
      <c r="F49" s="62"/>
      <c r="G49" s="133"/>
      <c r="H49" s="90"/>
    </row>
    <row r="50" spans="1:8" x14ac:dyDescent="0.25">
      <c r="A50" s="230"/>
      <c r="B50" s="187"/>
      <c r="C50" s="216"/>
      <c r="D50" s="173"/>
      <c r="E50" s="187"/>
      <c r="F50" s="62"/>
      <c r="G50" s="133"/>
      <c r="H50" s="90"/>
    </row>
    <row r="51" spans="1:8" x14ac:dyDescent="0.25">
      <c r="A51" s="230" t="s">
        <v>126</v>
      </c>
      <c r="B51" s="231">
        <v>246122186</v>
      </c>
      <c r="C51" s="216" t="s">
        <v>47</v>
      </c>
      <c r="D51" s="206" t="s">
        <v>32</v>
      </c>
      <c r="E51" s="216">
        <v>0.4</v>
      </c>
      <c r="F51" s="83"/>
      <c r="G51" s="133">
        <f t="shared" si="0"/>
        <v>0</v>
      </c>
      <c r="H51" s="90" t="s">
        <v>82</v>
      </c>
    </row>
    <row r="52" spans="1:8" x14ac:dyDescent="0.25">
      <c r="A52" s="230" t="s">
        <v>127</v>
      </c>
      <c r="B52" s="231">
        <v>246122191</v>
      </c>
      <c r="C52" s="216" t="s">
        <v>48</v>
      </c>
      <c r="D52" s="188" t="s">
        <v>32</v>
      </c>
      <c r="E52" s="216">
        <v>0.3</v>
      </c>
      <c r="F52" s="83"/>
      <c r="G52" s="133">
        <f t="shared" si="0"/>
        <v>0</v>
      </c>
      <c r="H52" s="90" t="s">
        <v>82</v>
      </c>
    </row>
    <row r="53" spans="1:8" x14ac:dyDescent="0.25">
      <c r="A53" s="232"/>
      <c r="B53" s="173"/>
      <c r="C53" s="217"/>
      <c r="D53" s="204"/>
      <c r="E53" s="233"/>
      <c r="F53" s="84"/>
      <c r="G53" s="133"/>
      <c r="H53" s="90"/>
    </row>
    <row r="54" spans="1:8" ht="13" x14ac:dyDescent="0.3">
      <c r="A54" s="234" t="s">
        <v>30</v>
      </c>
      <c r="B54" s="173"/>
      <c r="C54" s="217"/>
      <c r="D54" s="204"/>
      <c r="E54" s="233"/>
      <c r="F54" s="85"/>
      <c r="G54" s="133"/>
      <c r="H54" s="90"/>
    </row>
    <row r="55" spans="1:8" x14ac:dyDescent="0.25">
      <c r="A55" s="232"/>
      <c r="B55" s="173"/>
      <c r="C55" s="217"/>
      <c r="D55" s="204"/>
      <c r="E55" s="233"/>
      <c r="F55" s="85"/>
      <c r="G55" s="133"/>
      <c r="H55" s="90"/>
    </row>
    <row r="56" spans="1:8" x14ac:dyDescent="0.25">
      <c r="A56" s="235" t="s">
        <v>128</v>
      </c>
      <c r="B56" s="106">
        <v>212189176</v>
      </c>
      <c r="C56" s="107" t="s">
        <v>66</v>
      </c>
      <c r="D56" s="108" t="s">
        <v>38</v>
      </c>
      <c r="E56" s="109">
        <v>1</v>
      </c>
      <c r="F56" s="110"/>
      <c r="G56" s="133">
        <f t="shared" si="0"/>
        <v>0</v>
      </c>
      <c r="H56" s="90" t="s">
        <v>82</v>
      </c>
    </row>
    <row r="57" spans="1:8" ht="87.5" x14ac:dyDescent="0.25">
      <c r="A57" s="235" t="s">
        <v>129</v>
      </c>
      <c r="B57" s="226">
        <v>341000000</v>
      </c>
      <c r="C57" s="236" t="s">
        <v>49</v>
      </c>
      <c r="D57" s="177" t="s">
        <v>38</v>
      </c>
      <c r="E57" s="177">
        <v>1</v>
      </c>
      <c r="F57" s="55"/>
      <c r="G57" s="133">
        <f t="shared" si="0"/>
        <v>0</v>
      </c>
      <c r="H57" s="90" t="s">
        <v>82</v>
      </c>
    </row>
    <row r="58" spans="1:8" ht="13" thickBot="1" x14ac:dyDescent="0.3">
      <c r="A58" s="237"/>
      <c r="B58" s="238"/>
      <c r="C58" s="239"/>
      <c r="D58" s="240"/>
      <c r="E58" s="241"/>
      <c r="F58" s="111"/>
      <c r="G58" s="112"/>
      <c r="H58" s="97"/>
    </row>
    <row r="59" spans="1:8" x14ac:dyDescent="0.25">
      <c r="A59" s="75"/>
      <c r="B59" s="92"/>
      <c r="C59" s="95"/>
      <c r="D59" s="92"/>
      <c r="E59" s="92"/>
      <c r="F59" s="92"/>
      <c r="G59" s="92"/>
      <c r="H59" s="86"/>
    </row>
    <row r="60" spans="1:8" ht="13" x14ac:dyDescent="0.3">
      <c r="A60" s="76"/>
      <c r="B60" s="94" t="s">
        <v>7</v>
      </c>
      <c r="C60" s="96"/>
      <c r="D60" s="94"/>
      <c r="E60" s="94"/>
      <c r="F60" s="94"/>
      <c r="G60" s="94">
        <f>SUM(G8:G59)</f>
        <v>0</v>
      </c>
      <c r="H60" s="89"/>
    </row>
    <row r="61" spans="1:8" ht="13" thickBot="1" x14ac:dyDescent="0.3">
      <c r="A61" s="77"/>
      <c r="B61" s="72"/>
      <c r="C61" s="78"/>
      <c r="D61" s="72"/>
      <c r="E61" s="72"/>
      <c r="F61" s="72"/>
      <c r="G61" s="72"/>
      <c r="H61" s="97"/>
    </row>
    <row r="62" spans="1:8" x14ac:dyDescent="0.25">
      <c r="H62" s="93"/>
    </row>
    <row r="63" spans="1:8" x14ac:dyDescent="0.25">
      <c r="H63" s="93"/>
    </row>
    <row r="64" spans="1:8" x14ac:dyDescent="0.25">
      <c r="H64" s="93"/>
    </row>
    <row r="65" spans="8:8" x14ac:dyDescent="0.25">
      <c r="H65" s="93"/>
    </row>
    <row r="66" spans="8:8" x14ac:dyDescent="0.25">
      <c r="H66" s="93"/>
    </row>
    <row r="67" spans="8:8" x14ac:dyDescent="0.25">
      <c r="H67" s="93"/>
    </row>
    <row r="68" spans="8:8" x14ac:dyDescent="0.25">
      <c r="H68" s="93"/>
    </row>
    <row r="69" spans="8:8" x14ac:dyDescent="0.25">
      <c r="H69" s="93"/>
    </row>
    <row r="70" spans="8:8" x14ac:dyDescent="0.25">
      <c r="H70" s="93"/>
    </row>
    <row r="71" spans="8:8" x14ac:dyDescent="0.25">
      <c r="H71" s="93"/>
    </row>
    <row r="72" spans="8:8" x14ac:dyDescent="0.25">
      <c r="H72" s="93"/>
    </row>
    <row r="73" spans="8:8" x14ac:dyDescent="0.25">
      <c r="H73" s="93"/>
    </row>
    <row r="74" spans="8:8" x14ac:dyDescent="0.25">
      <c r="H74" s="93"/>
    </row>
    <row r="75" spans="8:8" x14ac:dyDescent="0.25">
      <c r="H75" s="93"/>
    </row>
    <row r="76" spans="8:8" x14ac:dyDescent="0.25">
      <c r="H76" s="93"/>
    </row>
    <row r="77" spans="8:8" x14ac:dyDescent="0.25">
      <c r="H77" s="93"/>
    </row>
    <row r="78" spans="8:8" x14ac:dyDescent="0.25">
      <c r="H78" s="93"/>
    </row>
    <row r="79" spans="8:8" x14ac:dyDescent="0.25">
      <c r="H79" s="93"/>
    </row>
    <row r="80" spans="8:8" x14ac:dyDescent="0.25">
      <c r="H80" s="93"/>
    </row>
    <row r="81" spans="8:8" x14ac:dyDescent="0.25">
      <c r="H81" s="93"/>
    </row>
    <row r="82" spans="8:8" x14ac:dyDescent="0.25">
      <c r="H82" s="93"/>
    </row>
    <row r="83" spans="8:8" x14ac:dyDescent="0.25">
      <c r="H83" s="93"/>
    </row>
    <row r="84" spans="8:8" x14ac:dyDescent="0.25">
      <c r="H84" s="93"/>
    </row>
    <row r="85" spans="8:8" x14ac:dyDescent="0.25">
      <c r="H85" s="93"/>
    </row>
    <row r="86" spans="8:8" x14ac:dyDescent="0.25">
      <c r="H86" s="93"/>
    </row>
    <row r="87" spans="8:8" x14ac:dyDescent="0.25">
      <c r="H87" s="93"/>
    </row>
    <row r="88" spans="8:8" x14ac:dyDescent="0.25">
      <c r="H88" s="93"/>
    </row>
    <row r="89" spans="8:8" x14ac:dyDescent="0.25">
      <c r="H89" s="93"/>
    </row>
    <row r="90" spans="8:8" x14ac:dyDescent="0.25">
      <c r="H90" s="93"/>
    </row>
    <row r="91" spans="8:8" x14ac:dyDescent="0.25">
      <c r="H91" s="93"/>
    </row>
    <row r="92" spans="8:8" x14ac:dyDescent="0.25">
      <c r="H92" s="93"/>
    </row>
    <row r="93" spans="8:8" x14ac:dyDescent="0.25">
      <c r="H93" s="93"/>
    </row>
    <row r="94" spans="8:8" x14ac:dyDescent="0.25">
      <c r="H94" s="93"/>
    </row>
    <row r="95" spans="8:8" x14ac:dyDescent="0.25">
      <c r="H95" s="93"/>
    </row>
    <row r="96" spans="8:8" x14ac:dyDescent="0.25">
      <c r="H96" s="93"/>
    </row>
    <row r="97" spans="8:8" x14ac:dyDescent="0.25">
      <c r="H97" s="93"/>
    </row>
    <row r="98" spans="8:8" x14ac:dyDescent="0.25">
      <c r="H98" s="93"/>
    </row>
  </sheetData>
  <sheetProtection algorithmName="SHA-512" hashValue="uov2T2cgCJDqZfjkskdcZfuGiQ5gEXuje/zI3EjHOlUub/QdORgmZ5BTEiC0xEgbpg4sD6GMJG0eXU0iD4lDZQ==" saltValue="Ks9gY29DNN7pEDxomfvU3g==" spinCount="100000" sheet="1" objects="1" scenarios="1"/>
  <mergeCells count="1">
    <mergeCell ref="F4:G4"/>
  </mergeCells>
  <phoneticPr fontId="13" type="noConversion"/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workbookViewId="0">
      <selection activeCell="L9" sqref="L9"/>
    </sheetView>
  </sheetViews>
  <sheetFormatPr defaultColWidth="9.1796875" defaultRowHeight="12.5" x14ac:dyDescent="0.25"/>
  <cols>
    <col min="1" max="1" width="5.7265625" style="24" customWidth="1"/>
    <col min="2" max="2" width="10.453125" style="24" customWidth="1"/>
    <col min="3" max="3" width="41" style="24" customWidth="1"/>
    <col min="4" max="4" width="8" style="24" customWidth="1"/>
    <col min="5" max="5" width="6.81640625" style="24" customWidth="1"/>
    <col min="6" max="6" width="7.54296875" style="24" customWidth="1"/>
    <col min="7" max="7" width="8.54296875" style="24" customWidth="1"/>
    <col min="8" max="8" width="12.26953125" style="24" customWidth="1"/>
    <col min="9" max="16384" width="9.1796875" style="24"/>
  </cols>
  <sheetData>
    <row r="1" spans="1:8" x14ac:dyDescent="0.25">
      <c r="A1" s="24" t="s">
        <v>0</v>
      </c>
      <c r="B1" s="135" t="s">
        <v>109</v>
      </c>
      <c r="C1" s="70"/>
      <c r="D1" s="52"/>
      <c r="E1" s="52"/>
      <c r="F1" s="52"/>
      <c r="G1" s="52"/>
    </row>
    <row r="2" spans="1:8" ht="13" x14ac:dyDescent="0.3">
      <c r="A2" s="24" t="s">
        <v>1</v>
      </c>
      <c r="B2" s="136" t="s">
        <v>75</v>
      </c>
      <c r="C2" s="70"/>
      <c r="D2" s="117" t="s">
        <v>108</v>
      </c>
      <c r="E2" s="53"/>
      <c r="F2" s="52"/>
      <c r="G2" s="52"/>
    </row>
    <row r="3" spans="1:8" ht="13" thickBot="1" x14ac:dyDescent="0.3">
      <c r="C3" s="70"/>
    </row>
    <row r="4" spans="1:8" x14ac:dyDescent="0.25">
      <c r="A4" s="139"/>
      <c r="B4" s="140"/>
      <c r="C4" s="141"/>
      <c r="D4" s="142"/>
      <c r="E4" s="140"/>
      <c r="F4" s="295" t="s">
        <v>33</v>
      </c>
      <c r="G4" s="296"/>
      <c r="H4" s="114"/>
    </row>
    <row r="5" spans="1:8" ht="22.5" customHeight="1" thickBot="1" x14ac:dyDescent="0.3">
      <c r="A5" s="143" t="s">
        <v>2</v>
      </c>
      <c r="B5" s="144" t="s">
        <v>3</v>
      </c>
      <c r="C5" s="145" t="s">
        <v>4</v>
      </c>
      <c r="D5" s="146" t="s">
        <v>78</v>
      </c>
      <c r="E5" s="147" t="s">
        <v>5</v>
      </c>
      <c r="F5" s="87" t="s">
        <v>79</v>
      </c>
      <c r="G5" s="88" t="s">
        <v>80</v>
      </c>
      <c r="H5" s="113" t="s">
        <v>81</v>
      </c>
    </row>
    <row r="6" spans="1:8" x14ac:dyDescent="0.25">
      <c r="A6" s="148"/>
      <c r="B6" s="149"/>
      <c r="C6" s="150"/>
      <c r="D6" s="151"/>
      <c r="E6" s="152"/>
      <c r="F6" s="102"/>
      <c r="G6" s="103"/>
      <c r="H6" s="104"/>
    </row>
    <row r="7" spans="1:8" s="116" customFormat="1" ht="13" x14ac:dyDescent="0.3">
      <c r="A7" s="153" t="s">
        <v>110</v>
      </c>
      <c r="B7" s="154"/>
      <c r="C7" s="155"/>
      <c r="D7" s="156"/>
      <c r="E7" s="157"/>
      <c r="F7" s="137"/>
      <c r="G7" s="137"/>
      <c r="H7" s="138"/>
    </row>
    <row r="8" spans="1:8" s="134" customFormat="1" ht="38.5" customHeight="1" x14ac:dyDescent="0.35">
      <c r="A8" s="243" t="s">
        <v>130</v>
      </c>
      <c r="B8" s="244">
        <v>741210002</v>
      </c>
      <c r="C8" s="188" t="s">
        <v>131</v>
      </c>
      <c r="D8" s="245" t="s">
        <v>38</v>
      </c>
      <c r="E8" s="246">
        <v>1</v>
      </c>
      <c r="F8" s="123"/>
      <c r="G8" s="124">
        <f>E8*F8</f>
        <v>0</v>
      </c>
      <c r="H8" s="99" t="s">
        <v>132</v>
      </c>
    </row>
    <row r="9" spans="1:8" s="116" customFormat="1" x14ac:dyDescent="0.25">
      <c r="A9" s="161"/>
      <c r="B9" s="162"/>
      <c r="C9" s="163"/>
      <c r="D9" s="164"/>
      <c r="E9" s="165"/>
      <c r="F9" s="133"/>
      <c r="G9" s="124"/>
      <c r="H9" s="91"/>
    </row>
    <row r="10" spans="1:8" s="116" customFormat="1" ht="13" x14ac:dyDescent="0.3">
      <c r="A10" s="166" t="s">
        <v>111</v>
      </c>
      <c r="B10" s="167"/>
      <c r="C10" s="168"/>
      <c r="D10" s="156"/>
      <c r="E10" s="169"/>
      <c r="F10" s="133"/>
      <c r="G10" s="124"/>
      <c r="H10" s="91"/>
    </row>
    <row r="11" spans="1:8" s="116" customFormat="1" ht="13" x14ac:dyDescent="0.3">
      <c r="A11" s="166"/>
      <c r="B11" s="170"/>
      <c r="C11" s="168"/>
      <c r="D11" s="156"/>
      <c r="E11" s="171"/>
      <c r="F11" s="133"/>
      <c r="G11" s="124"/>
      <c r="H11" s="91"/>
    </row>
    <row r="12" spans="1:8" s="116" customFormat="1" ht="25" x14ac:dyDescent="0.25">
      <c r="A12" s="172" t="s">
        <v>133</v>
      </c>
      <c r="B12" s="247">
        <v>741320023</v>
      </c>
      <c r="C12" s="248" t="s">
        <v>178</v>
      </c>
      <c r="D12" s="187" t="s">
        <v>38</v>
      </c>
      <c r="E12" s="169">
        <v>3</v>
      </c>
      <c r="F12" s="133"/>
      <c r="G12" s="124">
        <f t="shared" ref="G12:G63" si="0">E12*F12</f>
        <v>0</v>
      </c>
      <c r="H12" s="99" t="s">
        <v>132</v>
      </c>
    </row>
    <row r="13" spans="1:8" s="116" customFormat="1" ht="26" x14ac:dyDescent="0.35">
      <c r="A13" s="172" t="s">
        <v>134</v>
      </c>
      <c r="B13" s="249">
        <v>741320042</v>
      </c>
      <c r="C13" s="250" t="s">
        <v>138</v>
      </c>
      <c r="D13" s="251" t="s">
        <v>38</v>
      </c>
      <c r="E13" s="252">
        <v>3</v>
      </c>
      <c r="F13" s="118"/>
      <c r="G13" s="124">
        <f t="shared" si="0"/>
        <v>0</v>
      </c>
      <c r="H13" s="99" t="s">
        <v>132</v>
      </c>
    </row>
    <row r="14" spans="1:8" x14ac:dyDescent="0.25">
      <c r="A14" s="172"/>
      <c r="B14" s="174"/>
      <c r="C14" s="170"/>
      <c r="D14" s="156"/>
      <c r="E14" s="169"/>
      <c r="F14" s="133"/>
      <c r="G14" s="124"/>
      <c r="H14" s="91"/>
    </row>
    <row r="15" spans="1:8" ht="13" x14ac:dyDescent="0.3">
      <c r="A15" s="166" t="s">
        <v>114</v>
      </c>
      <c r="B15" s="175"/>
      <c r="C15" s="176"/>
      <c r="D15" s="177"/>
      <c r="E15" s="178"/>
      <c r="F15" s="54"/>
      <c r="G15" s="124"/>
      <c r="H15" s="91"/>
    </row>
    <row r="16" spans="1:8" x14ac:dyDescent="0.25">
      <c r="A16" s="179"/>
      <c r="B16" s="180"/>
      <c r="C16" s="181"/>
      <c r="D16" s="182"/>
      <c r="E16" s="178"/>
      <c r="F16" s="54"/>
      <c r="G16" s="124"/>
      <c r="H16" s="91"/>
    </row>
    <row r="17" spans="1:8" ht="25" x14ac:dyDescent="0.25">
      <c r="A17" s="183" t="s">
        <v>135</v>
      </c>
      <c r="B17" s="173">
        <v>741320102</v>
      </c>
      <c r="C17" s="253" t="s">
        <v>137</v>
      </c>
      <c r="D17" s="254" t="s">
        <v>38</v>
      </c>
      <c r="E17" s="255">
        <v>4</v>
      </c>
      <c r="F17" s="69"/>
      <c r="G17" s="124">
        <f t="shared" si="0"/>
        <v>0</v>
      </c>
      <c r="H17" s="99" t="s">
        <v>132</v>
      </c>
    </row>
    <row r="18" spans="1:8" ht="25" x14ac:dyDescent="0.25">
      <c r="A18" s="183" t="s">
        <v>136</v>
      </c>
      <c r="B18" s="173">
        <v>741320163</v>
      </c>
      <c r="C18" s="188" t="s">
        <v>156</v>
      </c>
      <c r="D18" s="256" t="s">
        <v>38</v>
      </c>
      <c r="E18" s="255">
        <v>3</v>
      </c>
      <c r="F18" s="69"/>
      <c r="G18" s="124">
        <f t="shared" si="0"/>
        <v>0</v>
      </c>
      <c r="H18" s="99" t="s">
        <v>132</v>
      </c>
    </row>
    <row r="19" spans="1:8" x14ac:dyDescent="0.25">
      <c r="A19" s="183" t="s">
        <v>140</v>
      </c>
      <c r="B19" s="60" t="s">
        <v>145</v>
      </c>
      <c r="C19" s="206" t="s">
        <v>144</v>
      </c>
      <c r="D19" s="189" t="s">
        <v>34</v>
      </c>
      <c r="E19" s="190">
        <v>3</v>
      </c>
      <c r="F19" s="54"/>
      <c r="G19" s="124">
        <f t="shared" si="0"/>
        <v>0</v>
      </c>
      <c r="H19" s="99" t="s">
        <v>139</v>
      </c>
    </row>
    <row r="20" spans="1:8" x14ac:dyDescent="0.25">
      <c r="A20" s="191"/>
      <c r="B20" s="60"/>
      <c r="C20" s="192"/>
      <c r="D20" s="189"/>
      <c r="E20" s="178"/>
      <c r="F20" s="54"/>
      <c r="G20" s="124"/>
      <c r="H20" s="99"/>
    </row>
    <row r="21" spans="1:8" ht="13" x14ac:dyDescent="0.3">
      <c r="A21" s="193" t="s">
        <v>41</v>
      </c>
      <c r="B21" s="194"/>
      <c r="C21" s="195"/>
      <c r="D21" s="196"/>
      <c r="E21" s="178"/>
      <c r="F21" s="54"/>
      <c r="G21" s="124"/>
      <c r="H21" s="90"/>
    </row>
    <row r="22" spans="1:8" ht="13" x14ac:dyDescent="0.3">
      <c r="A22" s="193"/>
      <c r="B22" s="197"/>
      <c r="C22" s="198"/>
      <c r="D22" s="199"/>
      <c r="E22" s="178"/>
      <c r="F22" s="54"/>
      <c r="G22" s="124"/>
      <c r="H22" s="90"/>
    </row>
    <row r="23" spans="1:8" ht="38" customHeight="1" x14ac:dyDescent="0.25">
      <c r="A23" s="200" t="s">
        <v>141</v>
      </c>
      <c r="B23" s="257">
        <v>742330041</v>
      </c>
      <c r="C23" s="258" t="s">
        <v>146</v>
      </c>
      <c r="D23" s="259" t="s">
        <v>38</v>
      </c>
      <c r="E23" s="260">
        <v>5</v>
      </c>
      <c r="F23" s="125"/>
      <c r="G23" s="124">
        <f t="shared" si="0"/>
        <v>0</v>
      </c>
      <c r="H23" s="99" t="s">
        <v>132</v>
      </c>
    </row>
    <row r="24" spans="1:8" ht="26" x14ac:dyDescent="0.35">
      <c r="A24" s="200" t="s">
        <v>142</v>
      </c>
      <c r="B24" s="261" t="s">
        <v>147</v>
      </c>
      <c r="C24" s="192" t="s">
        <v>148</v>
      </c>
      <c r="D24" s="262" t="s">
        <v>34</v>
      </c>
      <c r="E24" s="255">
        <v>0.25</v>
      </c>
      <c r="F24" s="121"/>
      <c r="G24" s="124">
        <f t="shared" si="0"/>
        <v>0</v>
      </c>
      <c r="H24" s="99" t="s">
        <v>132</v>
      </c>
    </row>
    <row r="25" spans="1:8" ht="37.5" x14ac:dyDescent="0.25">
      <c r="A25" s="200" t="s">
        <v>143</v>
      </c>
      <c r="B25" s="263">
        <v>741313082</v>
      </c>
      <c r="C25" s="264" t="s">
        <v>149</v>
      </c>
      <c r="D25" s="265" t="s">
        <v>38</v>
      </c>
      <c r="E25" s="266">
        <v>4</v>
      </c>
      <c r="F25" s="242"/>
      <c r="G25" s="124">
        <f t="shared" si="0"/>
        <v>0</v>
      </c>
      <c r="H25" s="99" t="s">
        <v>132</v>
      </c>
    </row>
    <row r="26" spans="1:8" x14ac:dyDescent="0.25">
      <c r="A26" s="205"/>
      <c r="B26" s="173"/>
      <c r="C26" s="188"/>
      <c r="D26" s="206"/>
      <c r="E26" s="207"/>
      <c r="F26" s="59"/>
      <c r="G26" s="124"/>
      <c r="H26" s="90"/>
    </row>
    <row r="27" spans="1:8" s="120" customFormat="1" ht="13" customHeight="1" x14ac:dyDescent="0.3">
      <c r="A27" s="208" t="s">
        <v>27</v>
      </c>
      <c r="B27" s="180"/>
      <c r="C27" s="267"/>
      <c r="D27" s="268"/>
      <c r="E27" s="269"/>
      <c r="F27" s="121"/>
      <c r="G27" s="124"/>
      <c r="H27" s="119"/>
    </row>
    <row r="28" spans="1:8" x14ac:dyDescent="0.25">
      <c r="A28" s="179"/>
      <c r="B28" s="180"/>
      <c r="C28" s="209"/>
      <c r="D28" s="210"/>
      <c r="E28" s="190"/>
      <c r="F28" s="54"/>
      <c r="G28" s="124"/>
      <c r="H28" s="90"/>
    </row>
    <row r="29" spans="1:8" ht="38.5" x14ac:dyDescent="0.35">
      <c r="A29" s="211" t="s">
        <v>150</v>
      </c>
      <c r="B29" s="173">
        <v>741122611</v>
      </c>
      <c r="C29" s="188" t="s">
        <v>157</v>
      </c>
      <c r="D29" s="270" t="s">
        <v>28</v>
      </c>
      <c r="E29" s="271">
        <v>250</v>
      </c>
      <c r="F29" s="118"/>
      <c r="G29" s="124">
        <f t="shared" si="0"/>
        <v>0</v>
      </c>
      <c r="H29" s="126" t="s">
        <v>132</v>
      </c>
    </row>
    <row r="30" spans="1:8" ht="51" x14ac:dyDescent="0.35">
      <c r="A30" s="211" t="s">
        <v>151</v>
      </c>
      <c r="B30" s="173">
        <v>741122641</v>
      </c>
      <c r="C30" s="188" t="s">
        <v>160</v>
      </c>
      <c r="D30" s="270" t="s">
        <v>28</v>
      </c>
      <c r="E30" s="271">
        <v>100</v>
      </c>
      <c r="F30" s="118"/>
      <c r="G30" s="124">
        <f t="shared" si="0"/>
        <v>0</v>
      </c>
      <c r="H30" s="126" t="s">
        <v>132</v>
      </c>
    </row>
    <row r="31" spans="1:8" ht="25" x14ac:dyDescent="0.25">
      <c r="A31" s="211" t="s">
        <v>152</v>
      </c>
      <c r="B31" s="272">
        <v>742121001</v>
      </c>
      <c r="C31" s="248" t="s">
        <v>159</v>
      </c>
      <c r="D31" s="130" t="s">
        <v>28</v>
      </c>
      <c r="E31" s="273">
        <v>220</v>
      </c>
      <c r="F31" s="122"/>
      <c r="G31" s="124">
        <f t="shared" si="0"/>
        <v>0</v>
      </c>
      <c r="H31" s="99" t="s">
        <v>132</v>
      </c>
    </row>
    <row r="32" spans="1:8" ht="50" x14ac:dyDescent="0.25">
      <c r="A32" s="211" t="s">
        <v>153</v>
      </c>
      <c r="B32" s="257">
        <v>741120301</v>
      </c>
      <c r="C32" s="274" t="s">
        <v>158</v>
      </c>
      <c r="D32" s="127" t="s">
        <v>28</v>
      </c>
      <c r="E32" s="128">
        <v>20</v>
      </c>
      <c r="F32" s="129"/>
      <c r="G32" s="124">
        <f t="shared" si="0"/>
        <v>0</v>
      </c>
      <c r="H32" s="99" t="s">
        <v>132</v>
      </c>
    </row>
    <row r="33" spans="1:8" x14ac:dyDescent="0.25">
      <c r="A33" s="179"/>
      <c r="B33" s="180"/>
      <c r="C33" s="209"/>
      <c r="D33" s="210"/>
      <c r="E33" s="219"/>
      <c r="F33" s="54"/>
      <c r="G33" s="124"/>
      <c r="H33" s="90"/>
    </row>
    <row r="34" spans="1:8" ht="13" x14ac:dyDescent="0.3">
      <c r="A34" s="208" t="s">
        <v>50</v>
      </c>
      <c r="B34" s="180"/>
      <c r="C34" s="209"/>
      <c r="D34" s="210"/>
      <c r="E34" s="190"/>
      <c r="F34" s="54"/>
      <c r="G34" s="124"/>
      <c r="H34" s="90"/>
    </row>
    <row r="35" spans="1:8" x14ac:dyDescent="0.25">
      <c r="A35" s="179"/>
      <c r="B35" s="180"/>
      <c r="C35" s="209"/>
      <c r="D35" s="210"/>
      <c r="E35" s="190"/>
      <c r="F35" s="54"/>
      <c r="G35" s="124"/>
      <c r="H35" s="90"/>
    </row>
    <row r="36" spans="1:8" ht="37.5" x14ac:dyDescent="0.25">
      <c r="A36" s="211" t="s">
        <v>154</v>
      </c>
      <c r="B36" s="257">
        <v>741132103</v>
      </c>
      <c r="C36" s="192" t="s">
        <v>163</v>
      </c>
      <c r="D36" s="275" t="s">
        <v>34</v>
      </c>
      <c r="E36" s="190">
        <v>6</v>
      </c>
      <c r="F36" s="54"/>
      <c r="G36" s="124">
        <f t="shared" si="0"/>
        <v>0</v>
      </c>
      <c r="H36" s="99" t="s">
        <v>132</v>
      </c>
    </row>
    <row r="37" spans="1:8" ht="25" x14ac:dyDescent="0.25">
      <c r="A37" s="211" t="s">
        <v>155</v>
      </c>
      <c r="B37" s="276" t="s">
        <v>161</v>
      </c>
      <c r="C37" s="192" t="s">
        <v>162</v>
      </c>
      <c r="D37" s="275" t="s">
        <v>34</v>
      </c>
      <c r="E37" s="190">
        <v>2</v>
      </c>
      <c r="F37" s="54"/>
      <c r="G37" s="124">
        <f t="shared" si="0"/>
        <v>0</v>
      </c>
      <c r="H37" s="90" t="s">
        <v>139</v>
      </c>
    </row>
    <row r="38" spans="1:8" x14ac:dyDescent="0.25">
      <c r="A38" s="179"/>
      <c r="B38" s="180"/>
      <c r="C38" s="209"/>
      <c r="D38" s="221"/>
      <c r="E38" s="190"/>
      <c r="F38" s="54"/>
      <c r="G38" s="124"/>
      <c r="H38" s="90"/>
    </row>
    <row r="39" spans="1:8" ht="13" x14ac:dyDescent="0.3">
      <c r="A39" s="208" t="s">
        <v>29</v>
      </c>
      <c r="B39" s="180"/>
      <c r="C39" s="209"/>
      <c r="D39" s="210"/>
      <c r="E39" s="190"/>
      <c r="F39" s="54"/>
      <c r="G39" s="124"/>
      <c r="H39" s="90"/>
    </row>
    <row r="40" spans="1:8" s="120" customFormat="1" ht="12.5" customHeight="1" x14ac:dyDescent="0.25">
      <c r="A40" s="211"/>
      <c r="B40" s="180"/>
      <c r="C40" s="277"/>
      <c r="D40" s="268"/>
      <c r="E40" s="269"/>
      <c r="F40" s="121"/>
      <c r="G40" s="124"/>
      <c r="H40" s="119"/>
    </row>
    <row r="41" spans="1:8" ht="37.5" x14ac:dyDescent="0.25">
      <c r="A41" s="222" t="s">
        <v>54</v>
      </c>
      <c r="B41" s="173">
        <v>741110511</v>
      </c>
      <c r="C41" s="248" t="s">
        <v>166</v>
      </c>
      <c r="D41" s="267" t="s">
        <v>28</v>
      </c>
      <c r="E41" s="255">
        <v>100</v>
      </c>
      <c r="F41" s="131"/>
      <c r="G41" s="124">
        <f t="shared" si="0"/>
        <v>0</v>
      </c>
      <c r="H41" s="99" t="s">
        <v>132</v>
      </c>
    </row>
    <row r="42" spans="1:8" ht="37.5" x14ac:dyDescent="0.25">
      <c r="A42" s="222" t="s">
        <v>55</v>
      </c>
      <c r="B42" s="257">
        <v>741110041</v>
      </c>
      <c r="C42" s="192" t="s">
        <v>167</v>
      </c>
      <c r="D42" s="187" t="s">
        <v>28</v>
      </c>
      <c r="E42" s="225">
        <v>20</v>
      </c>
      <c r="F42" s="121"/>
      <c r="G42" s="124">
        <f t="shared" si="0"/>
        <v>0</v>
      </c>
      <c r="H42" s="99" t="s">
        <v>132</v>
      </c>
    </row>
    <row r="43" spans="1:8" x14ac:dyDescent="0.25">
      <c r="A43" s="222" t="s">
        <v>56</v>
      </c>
      <c r="B43" s="173" t="s">
        <v>165</v>
      </c>
      <c r="C43" s="65" t="s">
        <v>164</v>
      </c>
      <c r="D43" s="66" t="s">
        <v>34</v>
      </c>
      <c r="E43" s="67">
        <v>2</v>
      </c>
      <c r="F43" s="68"/>
      <c r="G43" s="124">
        <f t="shared" si="0"/>
        <v>0</v>
      </c>
      <c r="H43" s="90" t="s">
        <v>139</v>
      </c>
    </row>
    <row r="44" spans="1:8" ht="25" x14ac:dyDescent="0.25">
      <c r="A44" s="222" t="s">
        <v>57</v>
      </c>
      <c r="B44" s="257">
        <v>741910502</v>
      </c>
      <c r="C44" s="188" t="s">
        <v>168</v>
      </c>
      <c r="D44" s="206" t="s">
        <v>70</v>
      </c>
      <c r="E44" s="187">
        <v>5</v>
      </c>
      <c r="F44" s="62"/>
      <c r="G44" s="124">
        <f t="shared" si="0"/>
        <v>0</v>
      </c>
      <c r="H44" s="99" t="s">
        <v>132</v>
      </c>
    </row>
    <row r="45" spans="1:8" ht="50" x14ac:dyDescent="0.25">
      <c r="A45" s="222" t="s">
        <v>58</v>
      </c>
      <c r="B45" s="278">
        <v>460932111</v>
      </c>
      <c r="C45" s="188" t="s">
        <v>169</v>
      </c>
      <c r="D45" s="206" t="s">
        <v>38</v>
      </c>
      <c r="E45" s="227">
        <v>200</v>
      </c>
      <c r="F45" s="82"/>
      <c r="G45" s="124">
        <f t="shared" si="0"/>
        <v>0</v>
      </c>
      <c r="H45" s="99" t="s">
        <v>132</v>
      </c>
    </row>
    <row r="46" spans="1:8" x14ac:dyDescent="0.25">
      <c r="A46" s="228"/>
      <c r="B46" s="173"/>
      <c r="C46" s="65"/>
      <c r="D46" s="79"/>
      <c r="E46" s="80"/>
      <c r="F46" s="81"/>
      <c r="G46" s="124"/>
      <c r="H46" s="90"/>
    </row>
    <row r="47" spans="1:8" ht="13" x14ac:dyDescent="0.3">
      <c r="A47" s="229" t="s">
        <v>31</v>
      </c>
      <c r="B47" s="196"/>
      <c r="C47" s="216"/>
      <c r="D47" s="173"/>
      <c r="E47" s="187"/>
      <c r="F47" s="62"/>
      <c r="G47" s="124"/>
      <c r="H47" s="90"/>
    </row>
    <row r="48" spans="1:8" x14ac:dyDescent="0.25">
      <c r="A48" s="230"/>
      <c r="B48" s="187"/>
      <c r="C48" s="216"/>
      <c r="D48" s="173"/>
      <c r="E48" s="187"/>
      <c r="F48" s="62"/>
      <c r="G48" s="124"/>
      <c r="H48" s="90"/>
    </row>
    <row r="49" spans="1:8" ht="50" x14ac:dyDescent="0.25">
      <c r="A49" s="230" t="s">
        <v>59</v>
      </c>
      <c r="B49" s="279">
        <v>741920051</v>
      </c>
      <c r="C49" s="274" t="s">
        <v>101</v>
      </c>
      <c r="D49" s="280" t="s">
        <v>32</v>
      </c>
      <c r="E49" s="187">
        <v>0.4</v>
      </c>
      <c r="F49" s="59"/>
      <c r="G49" s="124">
        <f t="shared" si="0"/>
        <v>0</v>
      </c>
      <c r="H49" s="99" t="s">
        <v>132</v>
      </c>
    </row>
    <row r="50" spans="1:8" ht="50" x14ac:dyDescent="0.25">
      <c r="A50" s="230" t="s">
        <v>60</v>
      </c>
      <c r="B50" s="173">
        <v>741920052</v>
      </c>
      <c r="C50" s="281" t="s">
        <v>102</v>
      </c>
      <c r="D50" s="254" t="s">
        <v>32</v>
      </c>
      <c r="E50" s="187">
        <v>0.3</v>
      </c>
      <c r="F50" s="59"/>
      <c r="G50" s="124">
        <f t="shared" si="0"/>
        <v>0</v>
      </c>
      <c r="H50" s="99" t="s">
        <v>132</v>
      </c>
    </row>
    <row r="51" spans="1:8" x14ac:dyDescent="0.25">
      <c r="A51" s="232"/>
      <c r="B51" s="173"/>
      <c r="C51" s="217"/>
      <c r="D51" s="204"/>
      <c r="E51" s="233"/>
      <c r="F51" s="84"/>
      <c r="G51" s="124"/>
      <c r="H51" s="90"/>
    </row>
    <row r="52" spans="1:8" ht="13" x14ac:dyDescent="0.3">
      <c r="A52" s="229" t="s">
        <v>98</v>
      </c>
      <c r="B52" s="282"/>
      <c r="C52" s="283"/>
      <c r="D52" s="284"/>
      <c r="E52" s="285"/>
      <c r="F52" s="74"/>
      <c r="G52" s="124"/>
      <c r="H52" s="99"/>
    </row>
    <row r="53" spans="1:8" x14ac:dyDescent="0.25">
      <c r="A53" s="230"/>
      <c r="B53" s="279"/>
      <c r="C53" s="225"/>
      <c r="D53" s="254"/>
      <c r="E53" s="233"/>
      <c r="F53" s="12"/>
      <c r="G53" s="124"/>
      <c r="H53" s="99"/>
    </row>
    <row r="54" spans="1:8" x14ac:dyDescent="0.25">
      <c r="A54" s="230" t="s">
        <v>107</v>
      </c>
      <c r="B54" s="279" t="s">
        <v>103</v>
      </c>
      <c r="C54" s="225" t="s">
        <v>170</v>
      </c>
      <c r="D54" s="254" t="s">
        <v>34</v>
      </c>
      <c r="E54" s="233">
        <v>8</v>
      </c>
      <c r="F54" s="12"/>
      <c r="G54" s="124">
        <f t="shared" si="0"/>
        <v>0</v>
      </c>
      <c r="H54" s="99" t="s">
        <v>139</v>
      </c>
    </row>
    <row r="55" spans="1:8" x14ac:dyDescent="0.25">
      <c r="A55" s="230"/>
      <c r="B55" s="279"/>
      <c r="C55" s="225"/>
      <c r="D55" s="254"/>
      <c r="E55" s="233"/>
      <c r="F55" s="12"/>
      <c r="G55" s="124"/>
      <c r="H55" s="99"/>
    </row>
    <row r="56" spans="1:8" ht="13" x14ac:dyDescent="0.3">
      <c r="A56" s="234" t="s">
        <v>30</v>
      </c>
      <c r="B56" s="173"/>
      <c r="C56" s="217"/>
      <c r="D56" s="204"/>
      <c r="E56" s="233"/>
      <c r="F56" s="85"/>
      <c r="G56" s="124"/>
      <c r="H56" s="90"/>
    </row>
    <row r="57" spans="1:8" x14ac:dyDescent="0.25">
      <c r="A57" s="232"/>
      <c r="B57" s="173"/>
      <c r="C57" s="217"/>
      <c r="D57" s="204"/>
      <c r="E57" s="233"/>
      <c r="F57" s="85"/>
      <c r="G57" s="124"/>
      <c r="H57" s="90"/>
    </row>
    <row r="58" spans="1:8" ht="25" x14ac:dyDescent="0.25">
      <c r="A58" s="232" t="s">
        <v>171</v>
      </c>
      <c r="B58" s="212" t="s">
        <v>103</v>
      </c>
      <c r="C58" s="286" t="s">
        <v>65</v>
      </c>
      <c r="D58" s="287" t="s">
        <v>34</v>
      </c>
      <c r="E58" s="233">
        <v>12</v>
      </c>
      <c r="F58" s="12"/>
      <c r="G58" s="124">
        <f t="shared" si="0"/>
        <v>0</v>
      </c>
      <c r="H58" s="99" t="s">
        <v>139</v>
      </c>
    </row>
    <row r="59" spans="1:8" x14ac:dyDescent="0.25">
      <c r="A59" s="232" t="s">
        <v>173</v>
      </c>
      <c r="B59" s="173" t="s">
        <v>100</v>
      </c>
      <c r="C59" s="270" t="s">
        <v>39</v>
      </c>
      <c r="D59" s="280" t="s">
        <v>34</v>
      </c>
      <c r="E59" s="288">
        <v>2</v>
      </c>
      <c r="F59" s="12"/>
      <c r="G59" s="124">
        <f t="shared" si="0"/>
        <v>0</v>
      </c>
      <c r="H59" s="99" t="s">
        <v>139</v>
      </c>
    </row>
    <row r="60" spans="1:8" ht="37.5" x14ac:dyDescent="0.25">
      <c r="A60" s="232" t="s">
        <v>174</v>
      </c>
      <c r="B60" s="173" t="s">
        <v>104</v>
      </c>
      <c r="C60" s="188" t="s">
        <v>63</v>
      </c>
      <c r="D60" s="280" t="s">
        <v>34</v>
      </c>
      <c r="E60" s="227">
        <v>8</v>
      </c>
      <c r="F60" s="12"/>
      <c r="G60" s="124">
        <f t="shared" si="0"/>
        <v>0</v>
      </c>
      <c r="H60" s="99" t="s">
        <v>139</v>
      </c>
    </row>
    <row r="61" spans="1:8" x14ac:dyDescent="0.25">
      <c r="A61" s="232" t="s">
        <v>175</v>
      </c>
      <c r="B61" s="173" t="s">
        <v>105</v>
      </c>
      <c r="C61" s="206" t="s">
        <v>64</v>
      </c>
      <c r="D61" s="280" t="s">
        <v>34</v>
      </c>
      <c r="E61" s="227">
        <v>3</v>
      </c>
      <c r="F61" s="12"/>
      <c r="G61" s="124">
        <f t="shared" si="0"/>
        <v>0</v>
      </c>
      <c r="H61" s="99" t="s">
        <v>139</v>
      </c>
    </row>
    <row r="62" spans="1:8" ht="50" x14ac:dyDescent="0.25">
      <c r="A62" s="232" t="s">
        <v>176</v>
      </c>
      <c r="B62" s="173">
        <v>741810001</v>
      </c>
      <c r="C62" s="253" t="s">
        <v>99</v>
      </c>
      <c r="D62" s="280" t="s">
        <v>38</v>
      </c>
      <c r="E62" s="227">
        <v>1</v>
      </c>
      <c r="F62" s="59"/>
      <c r="G62" s="124">
        <f t="shared" si="0"/>
        <v>0</v>
      </c>
      <c r="H62" s="99" t="s">
        <v>132</v>
      </c>
    </row>
    <row r="63" spans="1:8" x14ac:dyDescent="0.25">
      <c r="A63" s="232" t="s">
        <v>177</v>
      </c>
      <c r="B63" s="289" t="s">
        <v>106</v>
      </c>
      <c r="C63" s="290" t="s">
        <v>172</v>
      </c>
      <c r="D63" s="291" t="s">
        <v>34</v>
      </c>
      <c r="E63" s="292">
        <v>4</v>
      </c>
      <c r="F63" s="83"/>
      <c r="G63" s="124">
        <f t="shared" si="0"/>
        <v>0</v>
      </c>
      <c r="H63" s="90" t="s">
        <v>139</v>
      </c>
    </row>
    <row r="64" spans="1:8" ht="13" thickBot="1" x14ac:dyDescent="0.3">
      <c r="A64" s="232"/>
      <c r="B64" s="293"/>
      <c r="C64" s="294"/>
      <c r="D64" s="287"/>
      <c r="E64" s="233"/>
      <c r="F64" s="12"/>
      <c r="G64" s="132"/>
      <c r="H64" s="99"/>
    </row>
    <row r="65" spans="1:8" x14ac:dyDescent="0.25">
      <c r="A65" s="75"/>
      <c r="B65" s="92"/>
      <c r="C65" s="95"/>
      <c r="D65" s="92"/>
      <c r="E65" s="92"/>
      <c r="F65" s="92"/>
      <c r="G65" s="92"/>
      <c r="H65" s="71"/>
    </row>
    <row r="66" spans="1:8" ht="13" x14ac:dyDescent="0.3">
      <c r="A66" s="76"/>
      <c r="B66" s="94" t="s">
        <v>51</v>
      </c>
      <c r="C66" s="96"/>
      <c r="D66" s="94"/>
      <c r="E66" s="94"/>
      <c r="F66" s="94"/>
      <c r="G66" s="94">
        <f>SUM(G8:G65)</f>
        <v>0</v>
      </c>
      <c r="H66" s="98"/>
    </row>
    <row r="67" spans="1:8" ht="13" thickBot="1" x14ac:dyDescent="0.3">
      <c r="A67" s="77"/>
      <c r="B67" s="72"/>
      <c r="C67" s="78"/>
      <c r="D67" s="72"/>
      <c r="E67" s="72"/>
      <c r="F67" s="72"/>
      <c r="G67" s="72"/>
      <c r="H67" s="58"/>
    </row>
  </sheetData>
  <sheetProtection algorithmName="SHA-512" hashValue="xU6XI5E8aRecE09h50FRjZp/+jnSua/izzwB01ncFMfUCkhl9L6DoOEI92U5IE2GWn9uwZ38la1gQuAmL4VN2A==" saltValue="zduELhAVPIBixocF0MB3WQ==" spinCount="100000" sheet="1" objects="1" scenarios="1"/>
  <mergeCells count="1">
    <mergeCell ref="F4:G4"/>
  </mergeCells>
  <phoneticPr fontId="13" type="noConversion"/>
  <pageMargins left="0.7" right="0.7" top="0.78740157499999996" bottom="0.78740157499999996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rekapitulace</vt:lpstr>
      <vt:lpstr>materiál</vt:lpstr>
      <vt:lpstr>montáž</vt:lpstr>
      <vt:lpstr>materiál!Názvy_tisku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Skalova</dc:creator>
  <cp:lastModifiedBy>Ludmila Skalova</cp:lastModifiedBy>
  <cp:lastPrinted>2018-10-12T02:16:31Z</cp:lastPrinted>
  <dcterms:created xsi:type="dcterms:W3CDTF">2018-06-26T14:03:34Z</dcterms:created>
  <dcterms:modified xsi:type="dcterms:W3CDTF">2022-12-22T14:45:53Z</dcterms:modified>
</cp:coreProperties>
</file>